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2\My_CR\TT_Analysis\16.7.1.1.2-1Rx\38.533 16.7.1.1.2 TT v1\"/>
    </mc:Choice>
  </mc:AlternateContent>
  <xr:revisionPtr revIDLastSave="0" documentId="13_ncr:1_{6B575A91-099F-4A32-BE03-CAB330F1489F}" xr6:coauthVersionLast="47" xr6:coauthVersionMax="47" xr10:uidLastSave="{00000000-0000-0000-0000-000000000000}"/>
  <bookViews>
    <workbookView xWindow="-120" yWindow="-120" windowWidth="29040" windowHeight="15720" tabRatio="846" activeTab="2" xr2:uid="{00000000-000D-0000-FFFF-FFFF00000000}"/>
  </bookViews>
  <sheets>
    <sheet name="Template" sheetId="2" r:id="rId1"/>
    <sheet name="16.7.1.1.2-1" sheetId="3" r:id="rId2"/>
    <sheet name="16.7.1.1.2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79" i="5" l="1"/>
  <c r="L9" i="5"/>
  <c r="L18" i="5" s="1"/>
  <c r="K9" i="5"/>
  <c r="K18" i="5" s="1"/>
  <c r="J9" i="5"/>
  <c r="AB18" i="5" s="1"/>
  <c r="I9" i="5"/>
  <c r="AA18" i="5" s="1"/>
  <c r="H9" i="5"/>
  <c r="Q18" i="5" s="1"/>
  <c r="G9" i="5"/>
  <c r="P18" i="5" s="1"/>
  <c r="F9" i="5"/>
  <c r="O18" i="5" s="1"/>
  <c r="E9" i="5"/>
  <c r="N18" i="5" s="1"/>
  <c r="D9" i="5"/>
  <c r="D18" i="5" s="1"/>
  <c r="M18" i="5" l="1"/>
  <c r="Y21" i="5"/>
  <c r="U21" i="5"/>
  <c r="V21" i="5"/>
  <c r="U18" i="5"/>
  <c r="L22" i="5" s="1"/>
  <c r="R18" i="5"/>
  <c r="Y18" i="5"/>
  <c r="M21" i="5"/>
  <c r="P21" i="5"/>
  <c r="S21" i="5"/>
  <c r="T21" i="5"/>
  <c r="AC18" i="5"/>
  <c r="W21" i="5"/>
  <c r="E18" i="5"/>
  <c r="AD18" i="5"/>
  <c r="X21" i="5"/>
  <c r="F18" i="5"/>
  <c r="G18" i="5"/>
  <c r="N21" i="5"/>
  <c r="Z21" i="5"/>
  <c r="Z18" i="5"/>
  <c r="H18" i="5"/>
  <c r="H22" i="5" s="1"/>
  <c r="O21" i="5"/>
  <c r="AA21" i="5"/>
  <c r="I18" i="5"/>
  <c r="I22" i="5" s="1"/>
  <c r="AB21" i="5"/>
  <c r="AC21" i="5"/>
  <c r="Q21" i="5"/>
  <c r="R21" i="5"/>
  <c r="AD21" i="5"/>
  <c r="J18" i="5"/>
  <c r="V18" i="5"/>
  <c r="S18" i="5"/>
  <c r="T18" i="5"/>
  <c r="W18" i="5"/>
  <c r="X18" i="5"/>
  <c r="K22" i="5" l="1"/>
  <c r="E22" i="5"/>
  <c r="D22" i="5"/>
  <c r="G22" i="5"/>
  <c r="F22" i="5"/>
  <c r="J22" i="5"/>
  <c r="AD31" i="5" l="1"/>
  <c r="AC31" i="5"/>
  <c r="AB31" i="5"/>
  <c r="AA31" i="5"/>
  <c r="Z31" i="5"/>
  <c r="Y31" i="5"/>
  <c r="X31" i="5"/>
  <c r="W31" i="5"/>
  <c r="AD30" i="5"/>
  <c r="AC30" i="5"/>
  <c r="AB30" i="5"/>
  <c r="AA30" i="5"/>
  <c r="Z30" i="5"/>
  <c r="Y30" i="5"/>
  <c r="X30" i="5"/>
  <c r="W30" i="5"/>
  <c r="U31" i="5"/>
  <c r="T31" i="5"/>
  <c r="S31" i="5"/>
  <c r="R31" i="5"/>
  <c r="Q31" i="5"/>
  <c r="P31" i="5"/>
  <c r="O31" i="5"/>
  <c r="N31" i="5"/>
  <c r="U30" i="5"/>
  <c r="T30" i="5"/>
  <c r="S30" i="5"/>
  <c r="R30" i="5"/>
  <c r="Q30" i="5"/>
  <c r="P30" i="5"/>
  <c r="O30" i="5"/>
  <c r="N30" i="5"/>
  <c r="L29" i="5"/>
  <c r="K29" i="5"/>
  <c r="J29" i="5"/>
  <c r="I29" i="5"/>
  <c r="H29" i="5"/>
  <c r="G29" i="5"/>
  <c r="F29" i="5"/>
  <c r="L28" i="5"/>
  <c r="K28" i="5"/>
  <c r="J28" i="5"/>
  <c r="I28" i="5"/>
  <c r="H28" i="5"/>
  <c r="G28" i="5"/>
  <c r="F28" i="5"/>
  <c r="E29" i="5"/>
  <c r="E28" i="5"/>
  <c r="AW99" i="5" l="1"/>
  <c r="AW95" i="5"/>
  <c r="AX81" i="5"/>
  <c r="AX78" i="5"/>
  <c r="AX77" i="5"/>
  <c r="AD70" i="5"/>
  <c r="AD72" i="5" s="1"/>
  <c r="AC70" i="5"/>
  <c r="AC72" i="5" s="1"/>
  <c r="AB70" i="5"/>
  <c r="AB72" i="5" s="1"/>
  <c r="AA70" i="5"/>
  <c r="AA72" i="5" s="1"/>
  <c r="Z70" i="5"/>
  <c r="Z72" i="5" s="1"/>
  <c r="Y70" i="5"/>
  <c r="Y72" i="5" s="1"/>
  <c r="X70" i="5"/>
  <c r="X72" i="5" s="1"/>
  <c r="W70" i="5"/>
  <c r="W72" i="5" s="1"/>
  <c r="V70" i="5"/>
  <c r="V72" i="5" s="1"/>
  <c r="U70" i="5"/>
  <c r="U72" i="5" s="1"/>
  <c r="T70" i="5"/>
  <c r="T72" i="5" s="1"/>
  <c r="S70" i="5"/>
  <c r="S72" i="5" s="1"/>
  <c r="R70" i="5"/>
  <c r="R72" i="5" s="1"/>
  <c r="Q70" i="5"/>
  <c r="Q72" i="5" s="1"/>
  <c r="P70" i="5"/>
  <c r="P72" i="5" s="1"/>
  <c r="O70" i="5"/>
  <c r="O72" i="5" s="1"/>
  <c r="N70" i="5"/>
  <c r="N72" i="5" s="1"/>
  <c r="M70" i="5"/>
  <c r="M72" i="5" s="1"/>
  <c r="L69" i="5"/>
  <c r="L72" i="5" s="1"/>
  <c r="K69" i="5"/>
  <c r="K72" i="5" s="1"/>
  <c r="J69" i="5"/>
  <c r="J72" i="5" s="1"/>
  <c r="I69" i="5"/>
  <c r="I72" i="5" s="1"/>
  <c r="H69" i="5"/>
  <c r="H72" i="5" s="1"/>
  <c r="G69" i="5"/>
  <c r="G72" i="5" s="1"/>
  <c r="F69" i="5"/>
  <c r="F72" i="5" s="1"/>
  <c r="E69" i="5"/>
  <c r="E72" i="5" s="1"/>
  <c r="D69" i="5"/>
  <c r="D72" i="5" s="1"/>
  <c r="AF58" i="5"/>
  <c r="AE58" i="5"/>
  <c r="F54" i="5"/>
  <c r="AM32" i="5"/>
  <c r="AM58" i="5" s="1"/>
  <c r="AL32" i="5"/>
  <c r="AL58" i="5" s="1"/>
  <c r="AK32" i="5"/>
  <c r="AK58" i="5" s="1"/>
  <c r="AJ32" i="5"/>
  <c r="AJ58" i="5" s="1"/>
  <c r="AI32" i="5"/>
  <c r="AI58" i="5" s="1"/>
  <c r="AH32" i="5"/>
  <c r="AH58" i="5" s="1"/>
  <c r="AG32" i="5"/>
  <c r="AG58" i="5" s="1"/>
  <c r="AD50" i="5"/>
  <c r="Z50" i="5"/>
  <c r="W58" i="5"/>
  <c r="V58" i="5"/>
  <c r="U58" i="5"/>
  <c r="T58" i="5"/>
  <c r="S58" i="5"/>
  <c r="R46" i="5"/>
  <c r="Q46" i="5"/>
  <c r="N38" i="5"/>
  <c r="M46" i="5"/>
  <c r="AD46" i="5"/>
  <c r="AC46" i="5"/>
  <c r="AB46" i="5"/>
  <c r="AA46" i="5"/>
  <c r="Z46" i="5"/>
  <c r="X46" i="5"/>
  <c r="U50" i="5"/>
  <c r="T50" i="5"/>
  <c r="R50" i="5"/>
  <c r="Q50" i="5"/>
  <c r="P50" i="5"/>
  <c r="O50" i="5"/>
  <c r="L50" i="5"/>
  <c r="K46" i="5"/>
  <c r="J58" i="5"/>
  <c r="I50" i="5"/>
  <c r="H50" i="5"/>
  <c r="G50" i="5"/>
  <c r="F50" i="5"/>
  <c r="E46" i="5"/>
  <c r="D50" i="5"/>
  <c r="L38" i="5"/>
  <c r="K42" i="5"/>
  <c r="J42" i="5"/>
  <c r="I42" i="5"/>
  <c r="H42" i="5"/>
  <c r="E54" i="5"/>
  <c r="D54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AF16" i="3"/>
  <c r="AD18" i="3"/>
  <c r="AN28" i="3"/>
  <c r="AN54" i="3" s="1"/>
  <c r="AF67" i="3"/>
  <c r="AF69" i="3" s="1"/>
  <c r="AE67" i="3"/>
  <c r="AE69" i="3" s="1"/>
  <c r="AD67" i="3"/>
  <c r="AD69" i="3" s="1"/>
  <c r="AC67" i="3"/>
  <c r="AC69" i="3" s="1"/>
  <c r="V67" i="3"/>
  <c r="V69" i="3" s="1"/>
  <c r="U67" i="3"/>
  <c r="U69" i="3" s="1"/>
  <c r="T67" i="3"/>
  <c r="T69" i="3" s="1"/>
  <c r="K66" i="3"/>
  <c r="K69" i="3" s="1"/>
  <c r="K72" i="3" s="1"/>
  <c r="J66" i="3"/>
  <c r="J69" i="3" s="1"/>
  <c r="J72" i="3" s="1"/>
  <c r="AE18" i="3"/>
  <c r="AE16" i="3"/>
  <c r="U18" i="3"/>
  <c r="T18" i="3"/>
  <c r="U16" i="3"/>
  <c r="T16" i="3"/>
  <c r="K16" i="3"/>
  <c r="AE27" i="3"/>
  <c r="AE54" i="3" s="1"/>
  <c r="AE26" i="3"/>
  <c r="AE42" i="3" s="1"/>
  <c r="U27" i="3"/>
  <c r="U42" i="3" s="1"/>
  <c r="AY42" i="3" s="1"/>
  <c r="AY90" i="3" s="1"/>
  <c r="U26" i="3"/>
  <c r="U46" i="3" s="1"/>
  <c r="K54" i="3"/>
  <c r="K25" i="3"/>
  <c r="K42" i="3" s="1"/>
  <c r="K24" i="3"/>
  <c r="K34" i="3" s="1"/>
  <c r="L24" i="3"/>
  <c r="L34" i="3" s="1"/>
  <c r="L25" i="3"/>
  <c r="L42" i="3" s="1"/>
  <c r="L50" i="3"/>
  <c r="K75" i="5" l="1"/>
  <c r="K76" i="5"/>
  <c r="K80" i="5" s="1"/>
  <c r="AC76" i="5"/>
  <c r="T76" i="5"/>
  <c r="L75" i="5"/>
  <c r="AD76" i="5"/>
  <c r="L76" i="5"/>
  <c r="U76" i="5"/>
  <c r="D76" i="5"/>
  <c r="V76" i="5"/>
  <c r="M76" i="5"/>
  <c r="P76" i="5"/>
  <c r="G76" i="5"/>
  <c r="Y76" i="5"/>
  <c r="E76" i="5"/>
  <c r="W76" i="5"/>
  <c r="N76" i="5"/>
  <c r="H76" i="5"/>
  <c r="Q76" i="5"/>
  <c r="Z76" i="5"/>
  <c r="X76" i="5"/>
  <c r="F76" i="5"/>
  <c r="O76" i="5"/>
  <c r="R76" i="5"/>
  <c r="AA76" i="5"/>
  <c r="I76" i="5"/>
  <c r="J75" i="5"/>
  <c r="J76" i="5"/>
  <c r="S76" i="5"/>
  <c r="AB76" i="5"/>
  <c r="X75" i="5"/>
  <c r="W37" i="5"/>
  <c r="R78" i="5"/>
  <c r="S41" i="5"/>
  <c r="S42" i="5" s="1"/>
  <c r="P78" i="5"/>
  <c r="T78" i="5"/>
  <c r="M38" i="5"/>
  <c r="AB19" i="5"/>
  <c r="R19" i="5"/>
  <c r="S78" i="5"/>
  <c r="O19" i="5"/>
  <c r="Z53" i="5"/>
  <c r="Z54" i="5" s="1"/>
  <c r="V50" i="5"/>
  <c r="N53" i="5"/>
  <c r="N54" i="5" s="1"/>
  <c r="P41" i="5"/>
  <c r="P42" i="5" s="1"/>
  <c r="AA37" i="5"/>
  <c r="AA38" i="5" s="1"/>
  <c r="N19" i="5"/>
  <c r="D58" i="5"/>
  <c r="Q78" i="5"/>
  <c r="AD78" i="5"/>
  <c r="V42" i="5"/>
  <c r="T41" i="5"/>
  <c r="T42" i="5" s="1"/>
  <c r="W42" i="5"/>
  <c r="AD58" i="5"/>
  <c r="AB78" i="5"/>
  <c r="AB79" i="5" s="1"/>
  <c r="U78" i="5"/>
  <c r="M75" i="5"/>
  <c r="D46" i="5"/>
  <c r="I54" i="5"/>
  <c r="Q53" i="5"/>
  <c r="Q54" i="5" s="1"/>
  <c r="Z19" i="5"/>
  <c r="AV50" i="5"/>
  <c r="AV100" i="5" s="1"/>
  <c r="Z37" i="5"/>
  <c r="Z38" i="5" s="1"/>
  <c r="U46" i="5"/>
  <c r="H38" i="5"/>
  <c r="AA78" i="5"/>
  <c r="S53" i="5"/>
  <c r="S54" i="5" s="1"/>
  <c r="AD42" i="5"/>
  <c r="J54" i="5"/>
  <c r="R38" i="5"/>
  <c r="W75" i="5"/>
  <c r="H23" i="5"/>
  <c r="S38" i="5"/>
  <c r="I23" i="5"/>
  <c r="O41" i="5"/>
  <c r="O42" i="5" s="1"/>
  <c r="L46" i="5"/>
  <c r="AV46" i="5" s="1"/>
  <c r="AV96" i="5" s="1"/>
  <c r="E58" i="5"/>
  <c r="Q41" i="5"/>
  <c r="Q42" i="5" s="1"/>
  <c r="L58" i="5"/>
  <c r="P19" i="5"/>
  <c r="U41" i="5"/>
  <c r="U42" i="5" s="1"/>
  <c r="Q19" i="5"/>
  <c r="S46" i="5"/>
  <c r="Q58" i="5"/>
  <c r="N75" i="5"/>
  <c r="L42" i="5"/>
  <c r="T46" i="5"/>
  <c r="AU46" i="5" s="1"/>
  <c r="AU96" i="5" s="1"/>
  <c r="G42" i="5"/>
  <c r="G54" i="5"/>
  <c r="V46" i="5"/>
  <c r="J46" i="5"/>
  <c r="G38" i="5"/>
  <c r="P46" i="5"/>
  <c r="P58" i="5"/>
  <c r="P38" i="5"/>
  <c r="K23" i="5"/>
  <c r="AC19" i="5"/>
  <c r="AR50" i="5"/>
  <c r="AR100" i="5" s="1"/>
  <c r="AD37" i="5"/>
  <c r="AD38" i="5" s="1"/>
  <c r="U53" i="5"/>
  <c r="U54" i="5" s="1"/>
  <c r="L23" i="5"/>
  <c r="F46" i="5"/>
  <c r="F58" i="5"/>
  <c r="X50" i="5"/>
  <c r="AP50" i="5" s="1"/>
  <c r="AP100" i="5" s="1"/>
  <c r="X42" i="5"/>
  <c r="D38" i="5"/>
  <c r="D42" i="5"/>
  <c r="G46" i="5"/>
  <c r="G58" i="5"/>
  <c r="S50" i="5"/>
  <c r="M58" i="5"/>
  <c r="Y50" i="5"/>
  <c r="AQ50" i="5" s="1"/>
  <c r="AQ100" i="5" s="1"/>
  <c r="Y42" i="5"/>
  <c r="Y58" i="5"/>
  <c r="J50" i="5"/>
  <c r="AB42" i="5"/>
  <c r="AB58" i="5"/>
  <c r="AT58" i="5" s="1"/>
  <c r="AT108" i="5" s="1"/>
  <c r="AB50" i="5"/>
  <c r="V19" i="5"/>
  <c r="V53" i="5"/>
  <c r="V54" i="5" s="1"/>
  <c r="W53" i="5"/>
  <c r="W54" i="5" s="1"/>
  <c r="W19" i="5"/>
  <c r="M41" i="5"/>
  <c r="M42" i="5" s="1"/>
  <c r="M19" i="5"/>
  <c r="D23" i="5"/>
  <c r="X53" i="5"/>
  <c r="X54" i="5" s="1"/>
  <c r="X37" i="5"/>
  <c r="X38" i="5" s="1"/>
  <c r="X19" i="5"/>
  <c r="O53" i="5"/>
  <c r="O54" i="5" s="1"/>
  <c r="E38" i="5"/>
  <c r="E42" i="5"/>
  <c r="H58" i="5"/>
  <c r="H46" i="5"/>
  <c r="AR46" i="5" s="1"/>
  <c r="AR96" i="5" s="1"/>
  <c r="N46" i="5"/>
  <c r="N58" i="5"/>
  <c r="Z42" i="5"/>
  <c r="Z58" i="5"/>
  <c r="X58" i="5"/>
  <c r="N41" i="5"/>
  <c r="N42" i="5" s="1"/>
  <c r="E23" i="5"/>
  <c r="Y37" i="5"/>
  <c r="Y38" i="5" s="1"/>
  <c r="Y53" i="5"/>
  <c r="Y54" i="5" s="1"/>
  <c r="Y19" i="5"/>
  <c r="F38" i="5"/>
  <c r="F42" i="5"/>
  <c r="I58" i="5"/>
  <c r="I46" i="5"/>
  <c r="AS46" i="5" s="1"/>
  <c r="AS96" i="5" s="1"/>
  <c r="O46" i="5"/>
  <c r="O58" i="5"/>
  <c r="O38" i="5"/>
  <c r="AA42" i="5"/>
  <c r="AA58" i="5"/>
  <c r="AA50" i="5"/>
  <c r="AS50" i="5" s="1"/>
  <c r="AS100" i="5" s="1"/>
  <c r="V37" i="5"/>
  <c r="V38" i="5" s="1"/>
  <c r="M53" i="5"/>
  <c r="M54" i="5" s="1"/>
  <c r="AC58" i="5"/>
  <c r="AC42" i="5"/>
  <c r="H54" i="5"/>
  <c r="M78" i="5"/>
  <c r="V78" i="5"/>
  <c r="V79" i="5" s="1"/>
  <c r="D75" i="5"/>
  <c r="U75" i="5"/>
  <c r="K58" i="5"/>
  <c r="K50" i="5"/>
  <c r="G23" i="5"/>
  <c r="R41" i="5"/>
  <c r="R42" i="5" s="1"/>
  <c r="AC37" i="5"/>
  <c r="AC38" i="5" s="1"/>
  <c r="T75" i="5"/>
  <c r="AC75" i="5"/>
  <c r="O78" i="5"/>
  <c r="X78" i="5"/>
  <c r="X79" i="5" s="1"/>
  <c r="F75" i="5"/>
  <c r="O75" i="5"/>
  <c r="V75" i="5"/>
  <c r="F23" i="5"/>
  <c r="AC50" i="5"/>
  <c r="AD53" i="5"/>
  <c r="AD54" i="5" s="1"/>
  <c r="AA19" i="5"/>
  <c r="AD75" i="5"/>
  <c r="Y78" i="5"/>
  <c r="Y79" i="5" s="1"/>
  <c r="G75" i="5"/>
  <c r="P75" i="5"/>
  <c r="AC78" i="5"/>
  <c r="AC79" i="5" s="1"/>
  <c r="Q38" i="5"/>
  <c r="S75" i="5"/>
  <c r="AB75" i="5"/>
  <c r="N78" i="5"/>
  <c r="W78" i="5"/>
  <c r="W79" i="5" s="1"/>
  <c r="E75" i="5"/>
  <c r="T53" i="5"/>
  <c r="T54" i="5" s="1"/>
  <c r="T19" i="5"/>
  <c r="W46" i="5"/>
  <c r="Z78" i="5"/>
  <c r="Z79" i="5" s="1"/>
  <c r="H75" i="5"/>
  <c r="Q75" i="5"/>
  <c r="Z75" i="5"/>
  <c r="J23" i="5"/>
  <c r="AB37" i="5"/>
  <c r="AB38" i="5" s="1"/>
  <c r="AB53" i="5"/>
  <c r="AB54" i="5" s="1"/>
  <c r="U19" i="5"/>
  <c r="W38" i="5"/>
  <c r="W50" i="5"/>
  <c r="E50" i="5"/>
  <c r="I75" i="5"/>
  <c r="R75" i="5"/>
  <c r="AA75" i="5"/>
  <c r="Y75" i="5"/>
  <c r="S19" i="5"/>
  <c r="AD19" i="5"/>
  <c r="I38" i="5"/>
  <c r="T38" i="5"/>
  <c r="Y46" i="5"/>
  <c r="P53" i="5"/>
  <c r="P54" i="5" s="1"/>
  <c r="AA53" i="5"/>
  <c r="AA54" i="5" s="1"/>
  <c r="K54" i="5"/>
  <c r="R58" i="5"/>
  <c r="J38" i="5"/>
  <c r="U38" i="5"/>
  <c r="L54" i="5"/>
  <c r="K38" i="5"/>
  <c r="R53" i="5"/>
  <c r="R54" i="5" s="1"/>
  <c r="AC53" i="5"/>
  <c r="AC54" i="5" s="1"/>
  <c r="M50" i="5"/>
  <c r="N50" i="5"/>
  <c r="AD16" i="3"/>
  <c r="AF18" i="3"/>
  <c r="L66" i="3"/>
  <c r="L69" i="3" s="1"/>
  <c r="L72" i="3" s="1"/>
  <c r="L16" i="3"/>
  <c r="V16" i="3"/>
  <c r="V18" i="3"/>
  <c r="K50" i="3"/>
  <c r="AD74" i="3"/>
  <c r="AD72" i="3"/>
  <c r="AE74" i="3"/>
  <c r="AE72" i="3"/>
  <c r="AF74" i="3"/>
  <c r="U72" i="3"/>
  <c r="U74" i="3"/>
  <c r="U90" i="3" s="1"/>
  <c r="T72" i="3"/>
  <c r="T74" i="3"/>
  <c r="T90" i="3" s="1"/>
  <c r="L46" i="3"/>
  <c r="AE17" i="3"/>
  <c r="K46" i="3"/>
  <c r="AY46" i="3" s="1"/>
  <c r="K19" i="3"/>
  <c r="U17" i="3"/>
  <c r="U37" i="3"/>
  <c r="U38" i="3" s="1"/>
  <c r="AE33" i="3"/>
  <c r="AE34" i="3" s="1"/>
  <c r="U54" i="3"/>
  <c r="AE49" i="3"/>
  <c r="AE50" i="3" s="1"/>
  <c r="AE38" i="3"/>
  <c r="AE46" i="3"/>
  <c r="L54" i="3"/>
  <c r="U34" i="3"/>
  <c r="K38" i="3"/>
  <c r="L38" i="3"/>
  <c r="P96" i="5" l="1"/>
  <c r="P79" i="5"/>
  <c r="D80" i="5"/>
  <c r="U96" i="5"/>
  <c r="U79" i="5"/>
  <c r="N96" i="5"/>
  <c r="N79" i="5"/>
  <c r="L80" i="5"/>
  <c r="AA100" i="5"/>
  <c r="AA79" i="5"/>
  <c r="H80" i="5"/>
  <c r="J80" i="5"/>
  <c r="F80" i="5"/>
  <c r="S96" i="5"/>
  <c r="S79" i="5"/>
  <c r="M96" i="5"/>
  <c r="M79" i="5"/>
  <c r="E80" i="5"/>
  <c r="T96" i="5"/>
  <c r="T97" i="5" s="1"/>
  <c r="T79" i="5"/>
  <c r="R96" i="5"/>
  <c r="R79" i="5"/>
  <c r="O96" i="5"/>
  <c r="O79" i="5"/>
  <c r="AD100" i="5"/>
  <c r="AD101" i="5" s="1"/>
  <c r="AD79" i="5"/>
  <c r="I80" i="5"/>
  <c r="Q96" i="5"/>
  <c r="Q79" i="5"/>
  <c r="G80" i="5"/>
  <c r="T95" i="5"/>
  <c r="AN50" i="5"/>
  <c r="AN100" i="5" s="1"/>
  <c r="AO58" i="5"/>
  <c r="AO108" i="5" s="1"/>
  <c r="R97" i="5"/>
  <c r="AA82" i="5"/>
  <c r="AA108" i="5" s="1"/>
  <c r="AU58" i="5"/>
  <c r="AU108" i="5" s="1"/>
  <c r="AA77" i="5"/>
  <c r="AA92" i="5" s="1"/>
  <c r="AB82" i="5"/>
  <c r="AB108" i="5" s="1"/>
  <c r="AB109" i="5" s="1"/>
  <c r="AV58" i="5"/>
  <c r="AV108" i="5" s="1"/>
  <c r="AB100" i="5"/>
  <c r="AU42" i="5"/>
  <c r="AU92" i="5" s="1"/>
  <c r="AR58" i="5"/>
  <c r="AR108" i="5" s="1"/>
  <c r="AS54" i="5"/>
  <c r="AS104" i="5" s="1"/>
  <c r="Q95" i="5"/>
  <c r="AN46" i="5"/>
  <c r="AN96" i="5" s="1"/>
  <c r="M95" i="5" s="1"/>
  <c r="AV38" i="5"/>
  <c r="AV88" i="5" s="1"/>
  <c r="AR38" i="5"/>
  <c r="AR88" i="5" s="1"/>
  <c r="AV42" i="5"/>
  <c r="AV92" i="5" s="1"/>
  <c r="AT42" i="5"/>
  <c r="AT92" i="5" s="1"/>
  <c r="Q97" i="5"/>
  <c r="AT46" i="5"/>
  <c r="AT96" i="5" s="1"/>
  <c r="AN58" i="5"/>
  <c r="AN108" i="5" s="1"/>
  <c r="AD82" i="5"/>
  <c r="AD108" i="5" s="1"/>
  <c r="AS58" i="5"/>
  <c r="AS108" i="5" s="1"/>
  <c r="AT54" i="5"/>
  <c r="AT104" i="5" s="1"/>
  <c r="AS38" i="5"/>
  <c r="AS88" i="5" s="1"/>
  <c r="AR54" i="5"/>
  <c r="AR104" i="5" s="1"/>
  <c r="AP46" i="5"/>
  <c r="AP96" i="5" s="1"/>
  <c r="O95" i="5" s="1"/>
  <c r="U97" i="5"/>
  <c r="AT38" i="5"/>
  <c r="AT88" i="5" s="1"/>
  <c r="AP58" i="5"/>
  <c r="AP108" i="5" s="1"/>
  <c r="AR42" i="5"/>
  <c r="AR92" i="5" s="1"/>
  <c r="AO50" i="5"/>
  <c r="AO100" i="5" s="1"/>
  <c r="AO54" i="5"/>
  <c r="AO104" i="5" s="1"/>
  <c r="AP42" i="5"/>
  <c r="AP92" i="5" s="1"/>
  <c r="AP54" i="5"/>
  <c r="AP104" i="5" s="1"/>
  <c r="S77" i="5"/>
  <c r="S88" i="5" s="1"/>
  <c r="G81" i="5"/>
  <c r="G104" i="5" s="1"/>
  <c r="AC77" i="5"/>
  <c r="AC92" i="5" s="1"/>
  <c r="AD77" i="5"/>
  <c r="AD92" i="5" s="1"/>
  <c r="E81" i="5"/>
  <c r="E104" i="5" s="1"/>
  <c r="AQ58" i="5"/>
  <c r="AQ108" i="5" s="1"/>
  <c r="Q77" i="5"/>
  <c r="Q88" i="5" s="1"/>
  <c r="AN54" i="5"/>
  <c r="AN104" i="5" s="1"/>
  <c r="AQ54" i="5"/>
  <c r="AQ104" i="5" s="1"/>
  <c r="AQ42" i="5"/>
  <c r="AQ92" i="5" s="1"/>
  <c r="W77" i="5"/>
  <c r="W92" i="5" s="1"/>
  <c r="D81" i="5"/>
  <c r="D104" i="5" s="1"/>
  <c r="M77" i="5"/>
  <c r="M88" i="5" s="1"/>
  <c r="AU38" i="5"/>
  <c r="AU88" i="5" s="1"/>
  <c r="AB77" i="5"/>
  <c r="AB92" i="5" s="1"/>
  <c r="AO46" i="5"/>
  <c r="AO96" i="5" s="1"/>
  <c r="N97" i="5" s="1"/>
  <c r="T77" i="5"/>
  <c r="T88" i="5" s="1"/>
  <c r="K81" i="5"/>
  <c r="K104" i="5" s="1"/>
  <c r="N77" i="5"/>
  <c r="N88" i="5" s="1"/>
  <c r="W100" i="5"/>
  <c r="W82" i="5"/>
  <c r="W108" i="5" s="1"/>
  <c r="AV54" i="5"/>
  <c r="AV104" i="5" s="1"/>
  <c r="Z77" i="5"/>
  <c r="Z92" i="5" s="1"/>
  <c r="U95" i="5"/>
  <c r="Y82" i="5"/>
  <c r="Y108" i="5" s="1"/>
  <c r="Y100" i="5"/>
  <c r="AA99" i="5"/>
  <c r="AA101" i="5"/>
  <c r="AT50" i="5"/>
  <c r="AT100" i="5" s="1"/>
  <c r="J81" i="5"/>
  <c r="J104" i="5" s="1"/>
  <c r="AQ38" i="5"/>
  <c r="AQ88" i="5" s="1"/>
  <c r="AS42" i="5"/>
  <c r="AS92" i="5" s="1"/>
  <c r="V77" i="5"/>
  <c r="V92" i="5" s="1"/>
  <c r="AO42" i="5"/>
  <c r="AO92" i="5" s="1"/>
  <c r="H81" i="5"/>
  <c r="H104" i="5" s="1"/>
  <c r="O77" i="5"/>
  <c r="O88" i="5" s="1"/>
  <c r="AU50" i="5"/>
  <c r="AU100" i="5" s="1"/>
  <c r="AP38" i="5"/>
  <c r="AP88" i="5" s="1"/>
  <c r="AO38" i="5"/>
  <c r="AO88" i="5" s="1"/>
  <c r="AN42" i="5"/>
  <c r="AN92" i="5" s="1"/>
  <c r="AQ46" i="5"/>
  <c r="AQ96" i="5" s="1"/>
  <c r="R77" i="5"/>
  <c r="R88" i="5" s="1"/>
  <c r="Z82" i="5"/>
  <c r="Z108" i="5" s="1"/>
  <c r="Z100" i="5"/>
  <c r="AC100" i="5"/>
  <c r="AC82" i="5"/>
  <c r="AC108" i="5" s="1"/>
  <c r="F81" i="5"/>
  <c r="F104" i="5" s="1"/>
  <c r="X77" i="5"/>
  <c r="X92" i="5" s="1"/>
  <c r="AN38" i="5"/>
  <c r="AN88" i="5" s="1"/>
  <c r="R95" i="5"/>
  <c r="V100" i="5"/>
  <c r="V82" i="5"/>
  <c r="V108" i="5" s="1"/>
  <c r="Y77" i="5"/>
  <c r="Y92" i="5" s="1"/>
  <c r="AU54" i="5"/>
  <c r="AU104" i="5" s="1"/>
  <c r="I81" i="5"/>
  <c r="I104" i="5" s="1"/>
  <c r="P77" i="5"/>
  <c r="P88" i="5" s="1"/>
  <c r="X82" i="5"/>
  <c r="X108" i="5" s="1"/>
  <c r="X100" i="5"/>
  <c r="U77" i="5"/>
  <c r="U88" i="5" s="1"/>
  <c r="L81" i="5"/>
  <c r="L104" i="5" s="1"/>
  <c r="AF17" i="3"/>
  <c r="L19" i="3"/>
  <c r="V17" i="3"/>
  <c r="V74" i="3"/>
  <c r="V90" i="3" s="1"/>
  <c r="AY34" i="3"/>
  <c r="AY82" i="3" s="1"/>
  <c r="V72" i="3"/>
  <c r="AF72" i="3"/>
  <c r="AF73" i="3" s="1"/>
  <c r="AF86" i="3" s="1"/>
  <c r="AY38" i="3"/>
  <c r="AY86" i="3" s="1"/>
  <c r="U91" i="3"/>
  <c r="U89" i="3"/>
  <c r="AE73" i="3"/>
  <c r="AE86" i="3" s="1"/>
  <c r="AE76" i="3"/>
  <c r="AE102" i="3" s="1"/>
  <c r="AE94" i="3"/>
  <c r="AF94" i="3"/>
  <c r="AD73" i="3"/>
  <c r="AD76" i="3"/>
  <c r="T73" i="3"/>
  <c r="T82" i="3" s="1"/>
  <c r="K75" i="3"/>
  <c r="K98" i="3" s="1"/>
  <c r="U73" i="3"/>
  <c r="U82" i="3" s="1"/>
  <c r="AY94" i="3"/>
  <c r="AD99" i="5" l="1"/>
  <c r="AA93" i="5"/>
  <c r="AA109" i="5"/>
  <c r="AJ109" i="5" s="1"/>
  <c r="AD107" i="5"/>
  <c r="AB99" i="5"/>
  <c r="AB107" i="5"/>
  <c r="AL107" i="5" s="1"/>
  <c r="AC93" i="5"/>
  <c r="S87" i="5"/>
  <c r="Q89" i="5"/>
  <c r="AD93" i="5"/>
  <c r="S89" i="5"/>
  <c r="G103" i="5"/>
  <c r="E103" i="5"/>
  <c r="M97" i="5"/>
  <c r="AD91" i="5"/>
  <c r="Q87" i="5"/>
  <c r="E105" i="5"/>
  <c r="AC91" i="5"/>
  <c r="G105" i="5"/>
  <c r="AA107" i="5"/>
  <c r="AJ107" i="5" s="1"/>
  <c r="O97" i="5"/>
  <c r="S97" i="5"/>
  <c r="S95" i="5"/>
  <c r="AD109" i="5"/>
  <c r="AB101" i="5"/>
  <c r="AA91" i="5"/>
  <c r="Z91" i="5"/>
  <c r="Z93" i="5"/>
  <c r="I105" i="5"/>
  <c r="I103" i="5"/>
  <c r="H105" i="5"/>
  <c r="H103" i="5"/>
  <c r="AC99" i="5"/>
  <c r="AC101" i="5"/>
  <c r="Z99" i="5"/>
  <c r="Z101" i="5"/>
  <c r="W109" i="5"/>
  <c r="AF109" i="5" s="1"/>
  <c r="W107" i="5"/>
  <c r="AF107" i="5" s="1"/>
  <c r="Z109" i="5"/>
  <c r="AI109" i="5" s="1"/>
  <c r="Z107" i="5"/>
  <c r="AI107" i="5" s="1"/>
  <c r="M89" i="5"/>
  <c r="M87" i="5"/>
  <c r="N89" i="5"/>
  <c r="N87" i="5"/>
  <c r="N95" i="5"/>
  <c r="W91" i="5"/>
  <c r="W93" i="5"/>
  <c r="O89" i="5"/>
  <c r="O87" i="5"/>
  <c r="AB93" i="5"/>
  <c r="AB91" i="5"/>
  <c r="Y109" i="5"/>
  <c r="AH109" i="5" s="1"/>
  <c r="Y107" i="5"/>
  <c r="AH107" i="5" s="1"/>
  <c r="D103" i="5"/>
  <c r="D105" i="5"/>
  <c r="F103" i="5"/>
  <c r="F105" i="5"/>
  <c r="P97" i="5"/>
  <c r="P95" i="5"/>
  <c r="X91" i="5"/>
  <c r="X93" i="5"/>
  <c r="R87" i="5"/>
  <c r="R89" i="5"/>
  <c r="K105" i="5"/>
  <c r="K103" i="5"/>
  <c r="V107" i="5"/>
  <c r="AE107" i="5" s="1"/>
  <c r="V109" i="5"/>
  <c r="AE109" i="5" s="1"/>
  <c r="T87" i="5"/>
  <c r="T89" i="5"/>
  <c r="V101" i="5"/>
  <c r="V99" i="5"/>
  <c r="AL109" i="5"/>
  <c r="AK109" i="5"/>
  <c r="X99" i="5"/>
  <c r="X101" i="5"/>
  <c r="J105" i="5"/>
  <c r="J103" i="5"/>
  <c r="P89" i="5"/>
  <c r="P87" i="5"/>
  <c r="AC107" i="5"/>
  <c r="AM107" i="5" s="1"/>
  <c r="AC109" i="5"/>
  <c r="AM109" i="5" s="1"/>
  <c r="Y91" i="5"/>
  <c r="Y93" i="5"/>
  <c r="Y99" i="5"/>
  <c r="Y101" i="5"/>
  <c r="V91" i="5"/>
  <c r="V93" i="5"/>
  <c r="W101" i="5"/>
  <c r="W99" i="5"/>
  <c r="L105" i="5"/>
  <c r="L103" i="5"/>
  <c r="U87" i="5"/>
  <c r="U89" i="5"/>
  <c r="X109" i="5"/>
  <c r="AG109" i="5" s="1"/>
  <c r="X107" i="5"/>
  <c r="AG107" i="5" s="1"/>
  <c r="AF76" i="3"/>
  <c r="AF102" i="3" s="1"/>
  <c r="V73" i="3"/>
  <c r="V82" i="3" s="1"/>
  <c r="AE95" i="3"/>
  <c r="AE93" i="3"/>
  <c r="AE87" i="3"/>
  <c r="AE85" i="3"/>
  <c r="U83" i="3"/>
  <c r="U81" i="3"/>
  <c r="AK107" i="5" l="1"/>
  <c r="D54" i="3"/>
  <c r="D46" i="3"/>
  <c r="D42" i="3"/>
  <c r="X54" i="3"/>
  <c r="N54" i="3"/>
  <c r="X46" i="3"/>
  <c r="N42" i="3"/>
  <c r="X38" i="3"/>
  <c r="N34" i="3"/>
  <c r="AG27" i="3"/>
  <c r="AF27" i="3"/>
  <c r="AF38" i="3" s="1"/>
  <c r="AD27" i="3"/>
  <c r="AD38" i="3" s="1"/>
  <c r="AC27" i="3"/>
  <c r="AC38" i="3" s="1"/>
  <c r="AB27" i="3"/>
  <c r="AB46" i="3" s="1"/>
  <c r="AA27" i="3"/>
  <c r="AA46" i="3" s="1"/>
  <c r="Z27" i="3"/>
  <c r="Z38" i="3" s="1"/>
  <c r="Y27" i="3"/>
  <c r="Y46" i="3" s="1"/>
  <c r="W27" i="3"/>
  <c r="W42" i="3" s="1"/>
  <c r="V27" i="3"/>
  <c r="V42" i="3" s="1"/>
  <c r="T27" i="3"/>
  <c r="T54" i="3" s="1"/>
  <c r="S27" i="3"/>
  <c r="R27" i="3"/>
  <c r="R54" i="3" s="1"/>
  <c r="Q27" i="3"/>
  <c r="Q34" i="3" s="1"/>
  <c r="P27" i="3"/>
  <c r="P34" i="3" s="1"/>
  <c r="O27" i="3"/>
  <c r="O42" i="3" s="1"/>
  <c r="M25" i="3"/>
  <c r="M54" i="3" s="1"/>
  <c r="J25" i="3"/>
  <c r="I25" i="3"/>
  <c r="I42" i="3" s="1"/>
  <c r="H25" i="3"/>
  <c r="H54" i="3" s="1"/>
  <c r="G25" i="3"/>
  <c r="G54" i="3" s="1"/>
  <c r="F25" i="3"/>
  <c r="F54" i="3" s="1"/>
  <c r="E25" i="3"/>
  <c r="E46" i="3" s="1"/>
  <c r="E54" i="3"/>
  <c r="BB93" i="3"/>
  <c r="BB89" i="3"/>
  <c r="N46" i="3"/>
  <c r="X42" i="3"/>
  <c r="D38" i="3"/>
  <c r="D34" i="3"/>
  <c r="AA67" i="3"/>
  <c r="AA69" i="3" s="1"/>
  <c r="Q67" i="3"/>
  <c r="Q69" i="3" s="1"/>
  <c r="G66" i="3"/>
  <c r="G69" i="3" s="1"/>
  <c r="Q74" i="3" s="1"/>
  <c r="G24" i="3"/>
  <c r="G34" i="3" s="1"/>
  <c r="Q26" i="3"/>
  <c r="Q46" i="3" s="1"/>
  <c r="AA26" i="3"/>
  <c r="AA42" i="3" s="1"/>
  <c r="AK28" i="3"/>
  <c r="AK54" i="3" s="1"/>
  <c r="AA18" i="3"/>
  <c r="Q18" i="3"/>
  <c r="AA16" i="3"/>
  <c r="Q16" i="3"/>
  <c r="G16" i="3"/>
  <c r="AA33" i="3" s="1"/>
  <c r="AA34" i="3" s="1"/>
  <c r="N16" i="3"/>
  <c r="D16" i="3"/>
  <c r="X16" i="3"/>
  <c r="O16" i="3"/>
  <c r="O37" i="3" s="1"/>
  <c r="E16" i="3"/>
  <c r="Y16" i="3"/>
  <c r="P16" i="3"/>
  <c r="F16" i="3"/>
  <c r="Z16" i="3"/>
  <c r="Z33" i="3" s="1"/>
  <c r="R16" i="3"/>
  <c r="H16" i="3"/>
  <c r="AB16" i="3"/>
  <c r="AB49" i="3" s="1"/>
  <c r="S16" i="3"/>
  <c r="I16" i="3"/>
  <c r="AC16" i="3"/>
  <c r="J16" i="3"/>
  <c r="W16" i="3"/>
  <c r="M16" i="3"/>
  <c r="AG16" i="3"/>
  <c r="M66" i="3"/>
  <c r="M69" i="3" s="1"/>
  <c r="AG67" i="3"/>
  <c r="AG69" i="3" s="1"/>
  <c r="AQ28" i="3"/>
  <c r="AQ54" i="3"/>
  <c r="AP28" i="3"/>
  <c r="AP54" i="3" s="1"/>
  <c r="AO28" i="3"/>
  <c r="AO54" i="3" s="1"/>
  <c r="I66" i="3"/>
  <c r="I69" i="3" s="1"/>
  <c r="AM28" i="3"/>
  <c r="AM54" i="3" s="1"/>
  <c r="H66" i="3"/>
  <c r="H69" i="3" s="1"/>
  <c r="H72" i="3" s="1"/>
  <c r="AB67" i="3"/>
  <c r="AB69" i="3" s="1"/>
  <c r="AL28" i="3"/>
  <c r="AL54" i="3" s="1"/>
  <c r="F66" i="3"/>
  <c r="F69" i="3" s="1"/>
  <c r="Z67" i="3"/>
  <c r="Z69" i="3" s="1"/>
  <c r="AJ54" i="3"/>
  <c r="E66" i="3"/>
  <c r="E69" i="3" s="1"/>
  <c r="Y67" i="3"/>
  <c r="Y69" i="3" s="1"/>
  <c r="AI54" i="3"/>
  <c r="D66" i="3"/>
  <c r="D69" i="3" s="1"/>
  <c r="D50" i="3"/>
  <c r="X67" i="3"/>
  <c r="X69" i="3" s="1"/>
  <c r="AH54" i="3"/>
  <c r="S26" i="3"/>
  <c r="S46" i="3" s="1"/>
  <c r="AC26" i="3"/>
  <c r="AC42" i="3" s="1"/>
  <c r="I24" i="3"/>
  <c r="S67" i="3"/>
  <c r="S69" i="3" s="1"/>
  <c r="AC18" i="3"/>
  <c r="X18" i="3"/>
  <c r="N18" i="3"/>
  <c r="S18" i="3"/>
  <c r="V26" i="3"/>
  <c r="V46" i="3" s="1"/>
  <c r="AF26" i="3"/>
  <c r="AF42" i="3" s="1"/>
  <c r="W67" i="3"/>
  <c r="W69" i="3" s="1"/>
  <c r="P67" i="3"/>
  <c r="P69" i="3" s="1"/>
  <c r="N67" i="3"/>
  <c r="N69" i="3" s="1"/>
  <c r="R67" i="3"/>
  <c r="R69" i="3" s="1"/>
  <c r="O67" i="3"/>
  <c r="O69" i="3" s="1"/>
  <c r="AG18" i="3"/>
  <c r="AB18" i="3"/>
  <c r="Z18" i="3"/>
  <c r="Y18" i="3"/>
  <c r="W18" i="3"/>
  <c r="R18" i="3"/>
  <c r="P18" i="3"/>
  <c r="O18" i="3"/>
  <c r="M24" i="3"/>
  <c r="W26" i="3"/>
  <c r="W46" i="3" s="1"/>
  <c r="AG26" i="3"/>
  <c r="AG42" i="3" s="1"/>
  <c r="J24" i="3"/>
  <c r="J50" i="3" s="1"/>
  <c r="T26" i="3"/>
  <c r="T46" i="3"/>
  <c r="AD26" i="3"/>
  <c r="AD42" i="3" s="1"/>
  <c r="H24" i="3"/>
  <c r="R26" i="3"/>
  <c r="R46" i="3" s="1"/>
  <c r="AB26" i="3"/>
  <c r="AB42" i="3" s="1"/>
  <c r="F24" i="3"/>
  <c r="P26" i="3"/>
  <c r="P46" i="3" s="1"/>
  <c r="Z26" i="3"/>
  <c r="Z42" i="3" s="1"/>
  <c r="E24" i="3"/>
  <c r="E38" i="3" s="1"/>
  <c r="O26" i="3"/>
  <c r="O46" i="3" s="1"/>
  <c r="Y26" i="3"/>
  <c r="BC73" i="3"/>
  <c r="BC74" i="3"/>
  <c r="BC75" i="3"/>
  <c r="J54" i="3"/>
  <c r="H42" i="3"/>
  <c r="I54" i="3"/>
  <c r="P37" i="3"/>
  <c r="I46" i="3"/>
  <c r="G42" i="3"/>
  <c r="W54" i="3"/>
  <c r="F46" i="3"/>
  <c r="X72" i="3" l="1"/>
  <c r="I19" i="3"/>
  <c r="AY54" i="3"/>
  <c r="AY102" i="3" s="1"/>
  <c r="I72" i="3"/>
  <c r="AC74" i="3"/>
  <c r="AC72" i="3"/>
  <c r="AB50" i="3"/>
  <c r="AZ42" i="3"/>
  <c r="N74" i="3"/>
  <c r="N90" i="3" s="1"/>
  <c r="AX54" i="3"/>
  <c r="AZ54" i="3"/>
  <c r="R37" i="3"/>
  <c r="R38" i="3" s="1"/>
  <c r="AA38" i="3"/>
  <c r="D19" i="3"/>
  <c r="S17" i="3"/>
  <c r="N72" i="3"/>
  <c r="T17" i="3"/>
  <c r="AD17" i="3"/>
  <c r="AG72" i="3"/>
  <c r="AA74" i="3"/>
  <c r="AA94" i="3" s="1"/>
  <c r="M42" i="3"/>
  <c r="BA42" i="3" s="1"/>
  <c r="BA90" i="3" s="1"/>
  <c r="E42" i="3"/>
  <c r="W37" i="3"/>
  <c r="W38" i="3" s="1"/>
  <c r="P54" i="3"/>
  <c r="F19" i="3"/>
  <c r="AC17" i="3"/>
  <c r="G38" i="3"/>
  <c r="G50" i="3"/>
  <c r="M46" i="3"/>
  <c r="R74" i="3"/>
  <c r="R90" i="3" s="1"/>
  <c r="Q49" i="3"/>
  <c r="Q50" i="3" s="1"/>
  <c r="G72" i="3"/>
  <c r="Q37" i="3"/>
  <c r="Q38" i="3" s="1"/>
  <c r="Q54" i="3"/>
  <c r="S72" i="3"/>
  <c r="AD49" i="3"/>
  <c r="AD50" i="3" s="1"/>
  <c r="AB38" i="3"/>
  <c r="P72" i="3"/>
  <c r="P74" i="3"/>
  <c r="P90" i="3" s="1"/>
  <c r="R34" i="3"/>
  <c r="AF33" i="3"/>
  <c r="AF34" i="3" s="1"/>
  <c r="U49" i="3"/>
  <c r="U50" i="3" s="1"/>
  <c r="P17" i="3"/>
  <c r="X74" i="3"/>
  <c r="X94" i="3" s="1"/>
  <c r="AB17" i="3"/>
  <c r="W17" i="3"/>
  <c r="J34" i="3"/>
  <c r="Q17" i="3"/>
  <c r="G19" i="3"/>
  <c r="AA17" i="3"/>
  <c r="T37" i="3"/>
  <c r="T38" i="3" s="1"/>
  <c r="Y49" i="3"/>
  <c r="Y50" i="3" s="1"/>
  <c r="Q42" i="3"/>
  <c r="AU42" i="3" s="1"/>
  <c r="AU90" i="3" s="1"/>
  <c r="R72" i="3"/>
  <c r="AA49" i="3"/>
  <c r="AA50" i="3" s="1"/>
  <c r="O17" i="3"/>
  <c r="F42" i="3"/>
  <c r="AA72" i="3"/>
  <c r="AD33" i="3"/>
  <c r="AD34" i="3" s="1"/>
  <c r="AD46" i="3"/>
  <c r="S49" i="3"/>
  <c r="S50" i="3" s="1"/>
  <c r="X17" i="3"/>
  <c r="V34" i="3"/>
  <c r="M19" i="3"/>
  <c r="AD54" i="3"/>
  <c r="J38" i="3"/>
  <c r="O74" i="3"/>
  <c r="O90" i="3" s="1"/>
  <c r="AF46" i="3"/>
  <c r="R42" i="3"/>
  <c r="Z49" i="3"/>
  <c r="Z50" i="3" s="1"/>
  <c r="AF54" i="3"/>
  <c r="Z17" i="3"/>
  <c r="AG17" i="3"/>
  <c r="AF49" i="3"/>
  <c r="AF50" i="3" s="1"/>
  <c r="V49" i="3"/>
  <c r="V50" i="3" s="1"/>
  <c r="AZ50" i="3" s="1"/>
  <c r="AB74" i="3"/>
  <c r="AB94" i="3" s="1"/>
  <c r="AB72" i="3"/>
  <c r="AC33" i="3"/>
  <c r="AC34" i="3" s="1"/>
  <c r="AZ90" i="3"/>
  <c r="AC94" i="3"/>
  <c r="O72" i="3"/>
  <c r="AC49" i="3"/>
  <c r="AC50" i="3" s="1"/>
  <c r="F72" i="3"/>
  <c r="AG33" i="3"/>
  <c r="AG34" i="3" s="1"/>
  <c r="S37" i="3"/>
  <c r="S38" i="3" s="1"/>
  <c r="AR42" i="3"/>
  <c r="AR90" i="3" s="1"/>
  <c r="E72" i="3"/>
  <c r="AR46" i="3"/>
  <c r="AR94" i="3" s="1"/>
  <c r="E50" i="3"/>
  <c r="E34" i="3"/>
  <c r="O49" i="3"/>
  <c r="O50" i="3" s="1"/>
  <c r="W49" i="3"/>
  <c r="W50" i="3" s="1"/>
  <c r="W72" i="3"/>
  <c r="H46" i="3"/>
  <c r="AV46" i="3" s="1"/>
  <c r="AV94" i="3" s="1"/>
  <c r="AR54" i="3"/>
  <c r="AR102" i="3" s="1"/>
  <c r="G46" i="3"/>
  <c r="AU46" i="3" s="1"/>
  <c r="AU94" i="3" s="1"/>
  <c r="E19" i="3"/>
  <c r="AG49" i="3"/>
  <c r="AG50" i="3" s="1"/>
  <c r="AB33" i="3"/>
  <c r="AB34" i="3" s="1"/>
  <c r="P49" i="3"/>
  <c r="P50" i="3" s="1"/>
  <c r="D72" i="3"/>
  <c r="Q72" i="3"/>
  <c r="Y17" i="3"/>
  <c r="S74" i="3"/>
  <c r="S90" i="3" s="1"/>
  <c r="V37" i="3"/>
  <c r="V38" i="3" s="1"/>
  <c r="AZ38" i="3" s="1"/>
  <c r="Y33" i="3"/>
  <c r="Y34" i="3" s="1"/>
  <c r="AV42" i="3"/>
  <c r="AV90" i="3" s="1"/>
  <c r="R91" i="3" s="1"/>
  <c r="Z34" i="3"/>
  <c r="Z46" i="3"/>
  <c r="AT46" i="3" s="1"/>
  <c r="AT94" i="3" s="1"/>
  <c r="Y54" i="3"/>
  <c r="Z54" i="3"/>
  <c r="AB54" i="3"/>
  <c r="AV54" i="3" s="1"/>
  <c r="AV102" i="3" s="1"/>
  <c r="AU34" i="3"/>
  <c r="AU82" i="3" s="1"/>
  <c r="T34" i="3"/>
  <c r="O34" i="3"/>
  <c r="O54" i="3"/>
  <c r="S34" i="3"/>
  <c r="T42" i="3"/>
  <c r="O38" i="3"/>
  <c r="AA54" i="3"/>
  <c r="P42" i="3"/>
  <c r="V54" i="3"/>
  <c r="P38" i="3"/>
  <c r="W34" i="3"/>
  <c r="S54" i="3"/>
  <c r="S42" i="3"/>
  <c r="AW42" i="3" s="1"/>
  <c r="AW90" i="3" s="1"/>
  <c r="Q90" i="3"/>
  <c r="Y42" i="3"/>
  <c r="H50" i="3"/>
  <c r="H38" i="3"/>
  <c r="H34" i="3"/>
  <c r="M38" i="3"/>
  <c r="M34" i="3"/>
  <c r="M50" i="3"/>
  <c r="Y74" i="3"/>
  <c r="Y72" i="3"/>
  <c r="Z74" i="3"/>
  <c r="Z72" i="3"/>
  <c r="AS46" i="3"/>
  <c r="AS94" i="3" s="1"/>
  <c r="F34" i="3"/>
  <c r="F38" i="3"/>
  <c r="F50" i="3"/>
  <c r="M72" i="3"/>
  <c r="W74" i="3"/>
  <c r="W90" i="3" s="1"/>
  <c r="AG74" i="3"/>
  <c r="X33" i="3"/>
  <c r="X34" i="3" s="1"/>
  <c r="AR34" i="3" s="1"/>
  <c r="AR82" i="3" s="1"/>
  <c r="N17" i="3"/>
  <c r="N37" i="3"/>
  <c r="N38" i="3" s="1"/>
  <c r="AR38" i="3" s="1"/>
  <c r="AR86" i="3" s="1"/>
  <c r="N49" i="3"/>
  <c r="N50" i="3" s="1"/>
  <c r="X49" i="3"/>
  <c r="X50" i="3" s="1"/>
  <c r="J42" i="3"/>
  <c r="J46" i="3"/>
  <c r="AX46" i="3" s="1"/>
  <c r="AC54" i="3"/>
  <c r="AC46" i="3"/>
  <c r="AW46" i="3" s="1"/>
  <c r="AW94" i="3" s="1"/>
  <c r="AG46" i="3"/>
  <c r="AG54" i="3"/>
  <c r="BA54" i="3" s="1"/>
  <c r="BA102" i="3" s="1"/>
  <c r="AG38" i="3"/>
  <c r="Y38" i="3"/>
  <c r="I38" i="3"/>
  <c r="I34" i="3"/>
  <c r="I50" i="3"/>
  <c r="H19" i="3"/>
  <c r="T49" i="3"/>
  <c r="T50" i="3" s="1"/>
  <c r="J19" i="3"/>
  <c r="R17" i="3"/>
  <c r="R49" i="3"/>
  <c r="R50" i="3" s="1"/>
  <c r="X73" i="3" l="1"/>
  <c r="X86" i="3" s="1"/>
  <c r="X85" i="3" s="1"/>
  <c r="AX34" i="3"/>
  <c r="AX82" i="3" s="1"/>
  <c r="AX38" i="3"/>
  <c r="AX86" i="3" s="1"/>
  <c r="S73" i="3"/>
  <c r="S82" i="3" s="1"/>
  <c r="AX50" i="3"/>
  <c r="AC76" i="3"/>
  <c r="AC102" i="3" s="1"/>
  <c r="AE103" i="3"/>
  <c r="AE101" i="3"/>
  <c r="AC73" i="3"/>
  <c r="AC86" i="3" s="1"/>
  <c r="AC85" i="3" s="1"/>
  <c r="V89" i="3"/>
  <c r="V91" i="3"/>
  <c r="AZ94" i="3"/>
  <c r="AY50" i="3"/>
  <c r="AY98" i="3" s="1"/>
  <c r="AZ34" i="3"/>
  <c r="AZ82" i="3" s="1"/>
  <c r="AU54" i="3"/>
  <c r="AU102" i="3" s="1"/>
  <c r="S91" i="3"/>
  <c r="S89" i="3"/>
  <c r="AX102" i="3"/>
  <c r="AX42" i="3"/>
  <c r="AZ46" i="3"/>
  <c r="R73" i="3"/>
  <c r="R82" i="3" s="1"/>
  <c r="L75" i="3"/>
  <c r="L98" i="3" s="1"/>
  <c r="J75" i="3"/>
  <c r="J98" i="3" s="1"/>
  <c r="AU38" i="3"/>
  <c r="AU86" i="3" s="1"/>
  <c r="AS42" i="3"/>
  <c r="AS90" i="3" s="1"/>
  <c r="O89" i="3" s="1"/>
  <c r="AA95" i="3"/>
  <c r="I75" i="3"/>
  <c r="I98" i="3" s="1"/>
  <c r="H75" i="3"/>
  <c r="H98" i="3" s="1"/>
  <c r="AA76" i="3"/>
  <c r="AA102" i="3" s="1"/>
  <c r="AV34" i="3"/>
  <c r="AV82" i="3" s="1"/>
  <c r="AV38" i="3"/>
  <c r="AV86" i="3" s="1"/>
  <c r="AB76" i="3"/>
  <c r="AB102" i="3" s="1"/>
  <c r="AB103" i="3" s="1"/>
  <c r="AL103" i="3" s="1"/>
  <c r="G75" i="3"/>
  <c r="G98" i="3" s="1"/>
  <c r="BA46" i="3"/>
  <c r="BA94" i="3" s="1"/>
  <c r="N91" i="3"/>
  <c r="AS50" i="3"/>
  <c r="AS98" i="3" s="1"/>
  <c r="M75" i="3"/>
  <c r="M98" i="3" s="1"/>
  <c r="AU50" i="3"/>
  <c r="AU98" i="3" s="1"/>
  <c r="X95" i="3"/>
  <c r="AA93" i="3"/>
  <c r="AT54" i="3"/>
  <c r="AT102" i="3" s="1"/>
  <c r="R89" i="3"/>
  <c r="AT42" i="3"/>
  <c r="AT90" i="3" s="1"/>
  <c r="P91" i="3" s="1"/>
  <c r="X76" i="3"/>
  <c r="X102" i="3" s="1"/>
  <c r="X103" i="3" s="1"/>
  <c r="AH103" i="3" s="1"/>
  <c r="AX98" i="3"/>
  <c r="AX94" i="3"/>
  <c r="AZ102" i="3"/>
  <c r="AS34" i="3"/>
  <c r="AS82" i="3" s="1"/>
  <c r="AS54" i="3"/>
  <c r="AS102" i="3" s="1"/>
  <c r="AX90" i="3"/>
  <c r="AT50" i="3"/>
  <c r="AT98" i="3" s="1"/>
  <c r="AB73" i="3"/>
  <c r="AB86" i="3" s="1"/>
  <c r="AW38" i="3"/>
  <c r="AW86" i="3" s="1"/>
  <c r="AT34" i="3"/>
  <c r="AT82" i="3" s="1"/>
  <c r="X93" i="3"/>
  <c r="AG73" i="3"/>
  <c r="AG86" i="3" s="1"/>
  <c r="N73" i="3"/>
  <c r="N82" i="3" s="1"/>
  <c r="N81" i="3" s="1"/>
  <c r="N89" i="3"/>
  <c r="BA50" i="3"/>
  <c r="BA98" i="3" s="1"/>
  <c r="Q73" i="3"/>
  <c r="Q82" i="3" s="1"/>
  <c r="Q81" i="3" s="1"/>
  <c r="AA73" i="3"/>
  <c r="AA86" i="3" s="1"/>
  <c r="AZ98" i="3"/>
  <c r="D75" i="3"/>
  <c r="D98" i="3" s="1"/>
  <c r="AZ86" i="3"/>
  <c r="AW50" i="3"/>
  <c r="AW98" i="3" s="1"/>
  <c r="AR50" i="3"/>
  <c r="AR98" i="3" s="1"/>
  <c r="AS38" i="3"/>
  <c r="AS86" i="3" s="1"/>
  <c r="AW34" i="3"/>
  <c r="AW82" i="3" s="1"/>
  <c r="S83" i="3" s="1"/>
  <c r="AT38" i="3"/>
  <c r="AT86" i="3" s="1"/>
  <c r="AW54" i="3"/>
  <c r="AW102" i="3" s="1"/>
  <c r="BA34" i="3"/>
  <c r="BA82" i="3" s="1"/>
  <c r="AC95" i="3"/>
  <c r="AC93" i="3"/>
  <c r="AD102" i="3"/>
  <c r="AD94" i="3"/>
  <c r="W91" i="3"/>
  <c r="W89" i="3"/>
  <c r="Z73" i="3"/>
  <c r="Z86" i="3" s="1"/>
  <c r="F75" i="3"/>
  <c r="F98" i="3" s="1"/>
  <c r="Q91" i="3"/>
  <c r="Q89" i="3"/>
  <c r="AG94" i="3"/>
  <c r="AG76" i="3"/>
  <c r="AG102" i="3" s="1"/>
  <c r="Y76" i="3"/>
  <c r="Y102" i="3" s="1"/>
  <c r="Y94" i="3"/>
  <c r="AD86" i="3"/>
  <c r="W73" i="3"/>
  <c r="W82" i="3" s="1"/>
  <c r="P73" i="3"/>
  <c r="P82" i="3" s="1"/>
  <c r="Z76" i="3"/>
  <c r="Z102" i="3" s="1"/>
  <c r="Z94" i="3"/>
  <c r="AV50" i="3"/>
  <c r="AV98" i="3" s="1"/>
  <c r="AB93" i="3"/>
  <c r="AB95" i="3"/>
  <c r="Y73" i="3"/>
  <c r="Y86" i="3" s="1"/>
  <c r="O73" i="3"/>
  <c r="O82" i="3" s="1"/>
  <c r="E75" i="3"/>
  <c r="E98" i="3" s="1"/>
  <c r="BA38" i="3"/>
  <c r="BA86" i="3" s="1"/>
  <c r="X87" i="3" l="1"/>
  <c r="I97" i="3"/>
  <c r="R81" i="3"/>
  <c r="AP103" i="3"/>
  <c r="AO103" i="3"/>
  <c r="AP101" i="3"/>
  <c r="AO101" i="3"/>
  <c r="AC101" i="3"/>
  <c r="AM101" i="3" s="1"/>
  <c r="AB87" i="3"/>
  <c r="V81" i="3"/>
  <c r="V83" i="3"/>
  <c r="K99" i="3"/>
  <c r="K97" i="3"/>
  <c r="AF87" i="3"/>
  <c r="AF85" i="3"/>
  <c r="L99" i="3"/>
  <c r="L97" i="3"/>
  <c r="O91" i="3"/>
  <c r="AA103" i="3"/>
  <c r="AK103" i="3" s="1"/>
  <c r="S81" i="3"/>
  <c r="AF95" i="3"/>
  <c r="AF93" i="3"/>
  <c r="T83" i="3"/>
  <c r="T81" i="3"/>
  <c r="AF103" i="3"/>
  <c r="AQ103" i="3" s="1"/>
  <c r="AF101" i="3"/>
  <c r="AQ101" i="3" s="1"/>
  <c r="G99" i="3"/>
  <c r="J99" i="3"/>
  <c r="J97" i="3"/>
  <c r="T91" i="3"/>
  <c r="T89" i="3"/>
  <c r="M97" i="3"/>
  <c r="AC87" i="3"/>
  <c r="AA101" i="3"/>
  <c r="AK101" i="3" s="1"/>
  <c r="G97" i="3"/>
  <c r="H99" i="3"/>
  <c r="R83" i="3"/>
  <c r="X101" i="3"/>
  <c r="AH101" i="3" s="1"/>
  <c r="AB101" i="3"/>
  <c r="AL101" i="3" s="1"/>
  <c r="AG87" i="3"/>
  <c r="P89" i="3"/>
  <c r="AB85" i="3"/>
  <c r="N83" i="3"/>
  <c r="D99" i="3"/>
  <c r="I99" i="3"/>
  <c r="M99" i="3"/>
  <c r="D97" i="3"/>
  <c r="H97" i="3"/>
  <c r="AA85" i="3"/>
  <c r="AA87" i="3"/>
  <c r="Q83" i="3"/>
  <c r="AC103" i="3"/>
  <c r="AM103" i="3" s="1"/>
  <c r="Z85" i="3"/>
  <c r="Z87" i="3"/>
  <c r="O83" i="3"/>
  <c r="O81" i="3"/>
  <c r="P81" i="3"/>
  <c r="P83" i="3"/>
  <c r="Y101" i="3"/>
  <c r="AI101" i="3" s="1"/>
  <c r="Y103" i="3"/>
  <c r="AI103" i="3" s="1"/>
  <c r="AG103" i="3"/>
  <c r="AG101" i="3"/>
  <c r="E99" i="3"/>
  <c r="E97" i="3"/>
  <c r="AD87" i="3"/>
  <c r="AD85" i="3"/>
  <c r="Y95" i="3"/>
  <c r="Y93" i="3"/>
  <c r="Y85" i="3"/>
  <c r="Y87" i="3"/>
  <c r="Z93" i="3"/>
  <c r="Z95" i="3"/>
  <c r="W83" i="3"/>
  <c r="W81" i="3"/>
  <c r="AG85" i="3"/>
  <c r="AG93" i="3"/>
  <c r="AG95" i="3"/>
  <c r="AD93" i="3"/>
  <c r="AD95" i="3"/>
  <c r="Z103" i="3"/>
  <c r="AJ103" i="3" s="1"/>
  <c r="Z101" i="3"/>
  <c r="AJ101" i="3" s="1"/>
  <c r="F99" i="3"/>
  <c r="F97" i="3"/>
  <c r="AD101" i="3"/>
  <c r="AN101" i="3" s="1"/>
  <c r="AD103" i="3"/>
  <c r="AN10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R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7DFCBB03-B1C2-4889-AE2D-2F6E059194D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<sst xmlns="http://schemas.openxmlformats.org/spreadsheetml/2006/main" count="828" uniqueCount="135">
  <si>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</si>
  <si>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</si>
  <si>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</si>
  <si>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</si>
  <si>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</si>
  <si>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</si>
  <si>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</si>
  <si>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</si>
  <si>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</si>
  <si>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</si>
  <si>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</si>
  <si>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</si>
  <si>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</si>
  <si>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</si>
  <si>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</si>
  <si>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</si>
  <si>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</si>
  <si>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</si>
  <si>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</si>
  <si>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</si>
  <si>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</si>
  <si>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</si>
  <si>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</si>
  <si>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</si>
  <si>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</si>
  <si>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</si>
  <si>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</si>
  <si>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</si>
  <si>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</si>
  <si>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</si>
  <si>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</si>
  <si>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</si>
  <si>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</si>
  <si>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</si>
  <si>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</si>
  <si>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</si>
  <si>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</si>
  <si>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</si>
  <si>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</si>
  <si>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</si>
  <si>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</si>
  <si>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</si>
  <si>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</si>
  <si>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</si>
  <si>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</si>
  <si>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</si>
  <si>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</si>
  <si>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</si>
  <si>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</si>
  <si>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</si>
  <si>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</si>
  <si>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</si>
  <si>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</si>
  <si>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</si>
  <si>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</si>
  <si>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</si>
  <si>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</si>
  <si>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</si>
  <si>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</si>
  <si>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</si>
  <si>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</si>
  <si>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</si>
  <si>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</si>
  <si>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</si>
  <si>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</si>
  <si>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</si>
  <si>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</si>
  <si>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</si>
  <si>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</si>
  <si>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</si>
  <si>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</si>
  <si>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</si>
  <si>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</si>
  <si>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</si>
  <si>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</si>
  <si>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</si>
  <si>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</si>
  <si>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</si>
  <si>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</si>
  <si>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</si>
  <si>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</si>
  <si>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v15.5.0</t>
  </si>
  <si>
    <t>v15.1.0</t>
  </si>
  <si>
    <t>Rohde&amp;Schwarz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</si>
  <si>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</si>
  <si>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</si>
  <si>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</si>
  <si>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</si>
  <si>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</si>
  <si>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</si>
  <si>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</si>
  <si>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</si>
  <si>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</si>
  <si>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SS-RSRP power to be within range</t>
  </si>
  <si>
    <t>SS-RSRP Reported value limits</t>
  </si>
  <si>
    <t>Signalled</t>
  </si>
  <si>
    <t>Requirement</t>
  </si>
  <si>
    <t>Test requirement</t>
  </si>
  <si>
    <t>38.133 Table B.2.2-1, NR_FDD_FR1_H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</si>
  <si>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</si>
  <si>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</si>
  <si>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4.7.1.1.2</t>
  </si>
  <si>
    <t>6.7.1.1.2</t>
  </si>
  <si>
    <t>Reported (Cell 2 SS-RSRP - Cell 1  SS-RSRP) sens factor</t>
  </si>
  <si>
    <t>Reported (Cell 2 SS-RSRP - Cell 1 SS-RSRP) effect</t>
  </si>
  <si>
    <t>RSRP difference, nominal</t>
  </si>
  <si>
    <t>For SS-RSRP difference check</t>
  </si>
  <si>
    <t>Io maximum</t>
  </si>
  <si>
    <t>Reported (Cell 2 SS-RSRP - Cell 1 SS-RSRP) minimum</t>
  </si>
  <si>
    <t>Cell 1 SS-RSRP minimum</t>
  </si>
  <si>
    <t>Cell 1 SS-RSRP nominal</t>
  </si>
  <si>
    <t>Cell 1 SS-RSRP maximum</t>
  </si>
  <si>
    <t>Cell 2 SS-RSRP minimum</t>
  </si>
  <si>
    <t>Cell 2 SS-RSRP nominal</t>
  </si>
  <si>
    <t>Cell 2 SS-RSRP maximum</t>
  </si>
  <si>
    <t>Reported (Cell 2 SS-RSRP - Cell 1 SS-RSRP) nominal</t>
  </si>
  <si>
    <t>Reported (Cell 2 SS-RSRP - Cell 1 SS-RSRP) maximum</t>
  </si>
  <si>
    <t>SS-RSRP values are for the same for extreme conditions</t>
  </si>
  <si>
    <t>From TS 38.133 Table B.2.2-1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</si>
  <si>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</si>
  <si>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</si>
  <si>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>F</t>
  </si>
  <si>
    <t>16.7.1.1.2</t>
  </si>
  <si>
    <t>v17.12.0</t>
  </si>
  <si>
    <t>v18.1.0</t>
  </si>
  <si>
    <t>From TS 38.133 Table 3.5.2-1</t>
  </si>
  <si>
    <t>Ref: TS 38.133 v17.12.0 clause A.16.7.1.1</t>
  </si>
  <si>
    <t>From TS 38.133 Table A.16.7.1.1.2-1</t>
  </si>
  <si>
    <t>From TS 38.133 Table A.16.7.1.1.2-2</t>
  </si>
  <si>
    <t>From TS 38.133 Table 10.1A.2.1.2-1, selected according to maximum Io</t>
  </si>
  <si>
    <t>38.133 Tables 10.1A.2.1.2-1 and B.2.2-1</t>
  </si>
  <si>
    <t>38.133 Table 10.1A.2.1.2-1 All tests</t>
  </si>
  <si>
    <t>dBm/SCS</t>
  </si>
  <si>
    <t>pW/SCS</t>
  </si>
  <si>
    <t>dBm/BW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</si>
</sst>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7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12" fillId="0" borderId="0" xfId="0" applyFont="1" applyBorder="1"/>
    <xf numFmtId="164" fontId="12" fillId="0" borderId="0" xfId="0" applyNumberFormat="1" applyFont="1" applyBorder="1" applyAlignment="1">
      <alignment horizontal="center"/>
    </xf>
    <xf numFmtId="164" fontId="5" fillId="3" borderId="8" xfId="0" applyNumberFormat="1" applyFont="1" applyFill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164" fontId="5" fillId="3" borderId="7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3" borderId="8" xfId="0" applyNumberFormat="1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3" borderId="7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2" fontId="1" fillId="0" borderId="6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</cellXfs>
  <cellStyles count="2">
    <cellStyle name="Normal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9" sqref="D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62</v>
      </c>
    </row>
    <row r="3" spans="1:8">
      <c r="A3" s="32" t="s">
        <v>67</v>
      </c>
      <c r="B3" t="s">
        <v>79</v>
      </c>
    </row>
    <row r="4" spans="1:8">
      <c r="A4" s="32"/>
      <c r="B4" t="s">
        <v>68</v>
      </c>
      <c r="F4"/>
      <c r="H4"/>
    </row>
    <row r="5" spans="1:8">
      <c r="A5" s="32"/>
      <c r="F5"/>
      <c r="H5"/>
    </row>
    <row r="6" spans="1:8">
      <c r="C6" s="32" t="s">
        <v>43</v>
      </c>
      <c r="D6" s="170">
        <v>38133</v>
      </c>
      <c r="E6" s="170">
        <v>38533</v>
      </c>
      <c r="F6" s="32" t="s">
        <v>44</v>
      </c>
      <c r="H6"/>
    </row>
    <row r="7" spans="1:8">
      <c r="A7" s="32" t="s">
        <v>42</v>
      </c>
      <c r="B7" t="s">
        <v>80</v>
      </c>
      <c r="C7" t="s">
        <v>101</v>
      </c>
      <c r="D7" s="5" t="s">
        <v>81</v>
      </c>
      <c r="E7" s="5" t="s">
        <v>82</v>
      </c>
      <c r="F7" t="s">
        <v>83</v>
      </c>
      <c r="H7"/>
    </row>
    <row r="8" spans="1:8">
      <c r="C8" t="s">
        <v>102</v>
      </c>
      <c r="D8" s="5" t="s">
        <v>81</v>
      </c>
      <c r="E8" s="5" t="s">
        <v>82</v>
      </c>
      <c r="F8" t="s">
        <v>83</v>
      </c>
      <c r="H8"/>
    </row>
    <row r="9" spans="1:8">
      <c r="C9" t="s">
        <v>122</v>
      </c>
      <c r="D9" s="5" t="s">
        <v>123</v>
      </c>
      <c r="E9" s="5" t="s">
        <v>124</v>
      </c>
      <c r="F9" t="s">
        <v>83</v>
      </c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14"/>
  <sheetViews>
    <sheetView topLeftCell="A52" zoomScale="90" zoomScaleNormal="90" workbookViewId="0">
      <selection activeCell="J86" sqref="J86"/>
    </sheetView>
  </sheetViews>
  <sheetFormatPr defaultRowHeight="12.75"/>
  <cols>
    <col min="1" max="1" width="35.7109375" customWidth="1"/>
    <col min="2" max="3" width="11.7109375" customWidth="1"/>
    <col min="4" max="31" width="7.7109375" customWidth="1"/>
    <col min="32" max="43" width="7.7109375" style="34" customWidth="1"/>
    <col min="44" max="53" width="7.7109375" customWidth="1"/>
    <col min="54" max="54" width="16.5703125" customWidth="1"/>
    <col min="55" max="55" width="40.7109375" style="12" customWidth="1"/>
  </cols>
  <sheetData>
    <row r="1" spans="1:55" ht="13.5" thickBot="1"/>
    <row r="2" spans="1:55">
      <c r="A2" s="1" t="s">
        <v>30</v>
      </c>
      <c r="B2" s="35"/>
      <c r="C2" s="186" t="s">
        <v>95</v>
      </c>
      <c r="D2" s="218" t="s">
        <v>0</v>
      </c>
      <c r="E2" s="224"/>
      <c r="F2" s="224"/>
      <c r="G2" s="224"/>
      <c r="H2" s="224"/>
      <c r="I2" s="224"/>
      <c r="J2" s="224"/>
      <c r="K2" s="224"/>
      <c r="L2" s="224"/>
      <c r="M2" s="225"/>
      <c r="N2" s="218" t="s">
        <v>1</v>
      </c>
      <c r="O2" s="224"/>
      <c r="P2" s="224"/>
      <c r="Q2" s="224"/>
      <c r="R2" s="224"/>
      <c r="S2" s="224"/>
      <c r="T2" s="224"/>
      <c r="U2" s="224"/>
      <c r="V2" s="224"/>
      <c r="W2" s="225"/>
      <c r="X2" s="218" t="s">
        <v>2</v>
      </c>
      <c r="Y2" s="224"/>
      <c r="Z2" s="224"/>
      <c r="AA2" s="224"/>
      <c r="AB2" s="224"/>
      <c r="AC2" s="224"/>
      <c r="AD2" s="224"/>
      <c r="AE2" s="224"/>
      <c r="AF2" s="224"/>
      <c r="AG2" s="225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>
      <c r="A3" s="2"/>
      <c r="B3" s="37" t="s">
        <v>4</v>
      </c>
      <c r="C3" s="3"/>
      <c r="D3" s="36" t="s">
        <v>46</v>
      </c>
      <c r="E3" s="3" t="s">
        <v>47</v>
      </c>
      <c r="F3" s="215" t="s">
        <v>48</v>
      </c>
      <c r="G3" s="215"/>
      <c r="H3" s="222"/>
      <c r="I3" s="222"/>
      <c r="J3" s="222"/>
      <c r="K3" s="222"/>
      <c r="L3" s="222"/>
      <c r="M3" s="223"/>
      <c r="N3" s="36" t="s">
        <v>46</v>
      </c>
      <c r="O3" s="3" t="s">
        <v>47</v>
      </c>
      <c r="P3" s="215" t="s">
        <v>48</v>
      </c>
      <c r="Q3" s="215"/>
      <c r="R3" s="222"/>
      <c r="S3" s="222"/>
      <c r="T3" s="222"/>
      <c r="U3" s="222"/>
      <c r="V3" s="222"/>
      <c r="W3" s="223"/>
      <c r="X3" s="36" t="s">
        <v>46</v>
      </c>
      <c r="Y3" s="3" t="s">
        <v>47</v>
      </c>
      <c r="Z3" s="215" t="s">
        <v>48</v>
      </c>
      <c r="AA3" s="215"/>
      <c r="AB3" s="222"/>
      <c r="AC3" s="222"/>
      <c r="AD3" s="222"/>
      <c r="AE3" s="222"/>
      <c r="AF3" s="222"/>
      <c r="AG3" s="223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69" t="s">
        <v>70</v>
      </c>
      <c r="B4" s="37"/>
      <c r="C4" s="3"/>
      <c r="D4" s="64"/>
      <c r="E4" s="65"/>
      <c r="F4" s="63" t="s">
        <v>71</v>
      </c>
      <c r="G4" s="63" t="s">
        <v>78</v>
      </c>
      <c r="H4" s="63" t="s">
        <v>72</v>
      </c>
      <c r="I4" s="63" t="s">
        <v>73</v>
      </c>
      <c r="J4" s="63" t="s">
        <v>74</v>
      </c>
      <c r="K4" s="63" t="s">
        <v>121</v>
      </c>
      <c r="L4" s="63" t="s">
        <v>75</v>
      </c>
      <c r="M4" s="66" t="s">
        <v>76</v>
      </c>
      <c r="N4" s="64"/>
      <c r="O4" s="65"/>
      <c r="P4" s="63" t="s">
        <v>71</v>
      </c>
      <c r="Q4" s="63" t="s">
        <v>78</v>
      </c>
      <c r="R4" s="63" t="s">
        <v>72</v>
      </c>
      <c r="S4" s="63" t="s">
        <v>73</v>
      </c>
      <c r="T4" s="63" t="s">
        <v>74</v>
      </c>
      <c r="U4" s="63" t="s">
        <v>121</v>
      </c>
      <c r="V4" s="63" t="s">
        <v>75</v>
      </c>
      <c r="W4" s="66" t="s">
        <v>76</v>
      </c>
      <c r="X4" s="64"/>
      <c r="Y4" s="65"/>
      <c r="Z4" s="63" t="s">
        <v>71</v>
      </c>
      <c r="AA4" s="63" t="s">
        <v>78</v>
      </c>
      <c r="AB4" s="63" t="s">
        <v>72</v>
      </c>
      <c r="AC4" s="63" t="s">
        <v>73</v>
      </c>
      <c r="AD4" s="63" t="s">
        <v>74</v>
      </c>
      <c r="AE4" s="63" t="s">
        <v>121</v>
      </c>
      <c r="AF4" s="63" t="s">
        <v>75</v>
      </c>
      <c r="AG4" s="66" t="s">
        <v>76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125</v>
      </c>
    </row>
    <row r="5" spans="1:55" ht="12.75" customHeight="1">
      <c r="A5" s="4" t="s">
        <v>84</v>
      </c>
      <c r="B5" s="39" t="s">
        <v>85</v>
      </c>
      <c r="C5" s="5"/>
      <c r="D5" s="177">
        <v>15</v>
      </c>
      <c r="E5" s="178">
        <v>15</v>
      </c>
      <c r="F5" s="178">
        <v>15</v>
      </c>
      <c r="G5" s="178">
        <v>15</v>
      </c>
      <c r="H5" s="178">
        <v>15</v>
      </c>
      <c r="I5" s="178">
        <v>15</v>
      </c>
      <c r="J5" s="178">
        <v>15</v>
      </c>
      <c r="K5" s="178">
        <v>15</v>
      </c>
      <c r="L5" s="178">
        <v>15</v>
      </c>
      <c r="M5" s="178">
        <v>15</v>
      </c>
      <c r="N5" s="177">
        <v>15</v>
      </c>
      <c r="O5" s="178">
        <v>15</v>
      </c>
      <c r="P5" s="178">
        <v>15</v>
      </c>
      <c r="Q5" s="178">
        <v>15</v>
      </c>
      <c r="R5" s="178">
        <v>15</v>
      </c>
      <c r="S5" s="178">
        <v>15</v>
      </c>
      <c r="T5" s="178">
        <v>15</v>
      </c>
      <c r="U5" s="178">
        <v>15</v>
      </c>
      <c r="V5" s="178">
        <v>15</v>
      </c>
      <c r="W5" s="178">
        <v>15</v>
      </c>
      <c r="X5" s="177">
        <v>15</v>
      </c>
      <c r="Y5" s="178">
        <v>15</v>
      </c>
      <c r="Z5" s="178">
        <v>15</v>
      </c>
      <c r="AA5" s="178">
        <v>15</v>
      </c>
      <c r="AB5" s="178">
        <v>15</v>
      </c>
      <c r="AC5" s="178">
        <v>15</v>
      </c>
      <c r="AD5" s="178">
        <v>15</v>
      </c>
      <c r="AE5" s="178">
        <v>15</v>
      </c>
      <c r="AF5" s="178">
        <v>15</v>
      </c>
      <c r="AG5" s="178"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127</v>
      </c>
    </row>
    <row r="6" spans="1:55" ht="12.75" customHeight="1">
      <c r="A6" s="4" t="s">
        <v>86</v>
      </c>
      <c r="B6" s="39" t="s">
        <v>87</v>
      </c>
      <c r="C6" s="5"/>
      <c r="D6" s="177">
        <v>10</v>
      </c>
      <c r="E6" s="178">
        <v>10</v>
      </c>
      <c r="F6" s="178">
        <v>10</v>
      </c>
      <c r="G6" s="178">
        <v>10</v>
      </c>
      <c r="H6" s="178">
        <v>10</v>
      </c>
      <c r="I6" s="178">
        <v>10</v>
      </c>
      <c r="J6" s="178">
        <v>10</v>
      </c>
      <c r="K6" s="178">
        <v>10</v>
      </c>
      <c r="L6" s="178">
        <v>10</v>
      </c>
      <c r="M6" s="178">
        <v>10</v>
      </c>
      <c r="N6" s="177">
        <v>10</v>
      </c>
      <c r="O6" s="178">
        <v>10</v>
      </c>
      <c r="P6" s="178">
        <v>10</v>
      </c>
      <c r="Q6" s="178">
        <v>10</v>
      </c>
      <c r="R6" s="178">
        <v>10</v>
      </c>
      <c r="S6" s="178">
        <v>10</v>
      </c>
      <c r="T6" s="178">
        <v>10</v>
      </c>
      <c r="U6" s="178">
        <v>10</v>
      </c>
      <c r="V6" s="178">
        <v>10</v>
      </c>
      <c r="W6" s="178">
        <v>10</v>
      </c>
      <c r="X6" s="177">
        <v>10</v>
      </c>
      <c r="Y6" s="178">
        <v>10</v>
      </c>
      <c r="Z6" s="178">
        <v>10</v>
      </c>
      <c r="AA6" s="178">
        <v>10</v>
      </c>
      <c r="AB6" s="178">
        <v>10</v>
      </c>
      <c r="AC6" s="178">
        <v>10</v>
      </c>
      <c r="AD6" s="178">
        <v>10</v>
      </c>
      <c r="AE6" s="178">
        <v>10</v>
      </c>
      <c r="AF6" s="178">
        <v>10</v>
      </c>
      <c r="AG6" s="178">
        <v>10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127</v>
      </c>
    </row>
    <row r="7" spans="1:55">
      <c r="A7" s="4" t="s">
        <v>64</v>
      </c>
      <c r="B7" s="39" t="s">
        <v>7</v>
      </c>
      <c r="C7" s="5"/>
      <c r="D7" s="38" t="s">
        <v>10</v>
      </c>
      <c r="E7" s="5" t="s">
        <v>10</v>
      </c>
      <c r="F7" s="161">
        <v>0</v>
      </c>
      <c r="G7" s="161">
        <v>0.5</v>
      </c>
      <c r="H7" s="161">
        <v>1</v>
      </c>
      <c r="I7" s="161">
        <v>1.5</v>
      </c>
      <c r="J7" s="161">
        <v>2</v>
      </c>
      <c r="K7" s="161">
        <v>2.5</v>
      </c>
      <c r="L7" s="161">
        <v>3</v>
      </c>
      <c r="M7" s="162">
        <v>3.5</v>
      </c>
      <c r="N7" s="38" t="s">
        <v>10</v>
      </c>
      <c r="O7" s="5" t="s">
        <v>10</v>
      </c>
      <c r="P7" s="161">
        <v>0</v>
      </c>
      <c r="Q7" s="161">
        <v>0.5</v>
      </c>
      <c r="R7" s="161">
        <v>1</v>
      </c>
      <c r="S7" s="161">
        <v>1.5</v>
      </c>
      <c r="T7" s="161">
        <v>2</v>
      </c>
      <c r="U7" s="161">
        <v>2.5</v>
      </c>
      <c r="V7" s="161">
        <v>3</v>
      </c>
      <c r="W7" s="162">
        <v>3.5</v>
      </c>
      <c r="X7" s="38" t="s">
        <v>10</v>
      </c>
      <c r="Y7" s="5" t="s">
        <v>10</v>
      </c>
      <c r="Z7" s="161">
        <v>0</v>
      </c>
      <c r="AA7" s="161">
        <v>0.5</v>
      </c>
      <c r="AB7" s="161">
        <v>1</v>
      </c>
      <c r="AC7" s="161">
        <v>1.5</v>
      </c>
      <c r="AD7" s="161">
        <v>2</v>
      </c>
      <c r="AE7" s="161">
        <v>2.5</v>
      </c>
      <c r="AF7" s="161">
        <v>3</v>
      </c>
      <c r="AG7" s="162">
        <v>3.5</v>
      </c>
      <c r="AH7" s="71"/>
      <c r="AI7" s="50"/>
      <c r="AJ7" s="50"/>
      <c r="AK7" s="50"/>
      <c r="AL7" s="50"/>
      <c r="AM7" s="50"/>
      <c r="AN7" s="50"/>
      <c r="AO7" s="50"/>
      <c r="AP7" s="50"/>
      <c r="AQ7" s="50"/>
      <c r="AR7" s="5"/>
      <c r="AS7" s="5"/>
      <c r="AT7" s="5"/>
      <c r="AU7" s="5"/>
      <c r="AV7" s="5"/>
      <c r="AW7" s="5"/>
      <c r="AX7" s="5"/>
      <c r="AY7" s="5"/>
      <c r="AZ7" s="5"/>
      <c r="BA7" s="39"/>
      <c r="BB7" s="39"/>
      <c r="BC7" s="16" t="s">
        <v>118</v>
      </c>
    </row>
    <row r="8" spans="1:55">
      <c r="A8" s="4" t="s">
        <v>49</v>
      </c>
      <c r="B8" s="39" t="s">
        <v>5</v>
      </c>
      <c r="C8" s="5"/>
      <c r="D8" s="171">
        <v>-106</v>
      </c>
      <c r="E8" s="172">
        <v>-88</v>
      </c>
      <c r="F8" s="172">
        <v>-114</v>
      </c>
      <c r="G8" s="172">
        <v>-113.5</v>
      </c>
      <c r="H8" s="172">
        <v>-113</v>
      </c>
      <c r="I8" s="172">
        <v>-112.5</v>
      </c>
      <c r="J8" s="172">
        <v>-112</v>
      </c>
      <c r="K8" s="172">
        <v>-111.5</v>
      </c>
      <c r="L8" s="172">
        <v>-111</v>
      </c>
      <c r="M8" s="173">
        <v>-110.5</v>
      </c>
      <c r="N8" s="38"/>
      <c r="O8" s="5"/>
      <c r="P8" s="5"/>
      <c r="Q8" s="5"/>
      <c r="R8" s="5"/>
      <c r="S8" s="5"/>
      <c r="T8" s="5"/>
      <c r="U8" s="5"/>
      <c r="V8" s="5"/>
      <c r="W8" s="39"/>
      <c r="X8" s="38"/>
      <c r="Y8" s="5"/>
      <c r="Z8" s="5"/>
      <c r="AA8" s="5"/>
      <c r="AB8" s="5"/>
      <c r="AC8" s="5"/>
      <c r="AD8" s="5"/>
      <c r="AE8" s="5"/>
      <c r="AF8" s="50"/>
      <c r="AG8" s="51"/>
      <c r="AH8" s="71"/>
      <c r="AI8" s="50"/>
      <c r="AJ8" s="50"/>
      <c r="AK8" s="50"/>
      <c r="AL8" s="50"/>
      <c r="AM8" s="50"/>
      <c r="AN8" s="50"/>
      <c r="AO8" s="50"/>
      <c r="AP8" s="50"/>
      <c r="AQ8" s="50"/>
      <c r="AR8" s="5"/>
      <c r="AS8" s="5"/>
      <c r="AT8" s="5"/>
      <c r="AU8" s="5"/>
      <c r="AV8" s="5"/>
      <c r="AW8" s="5"/>
      <c r="AX8" s="5"/>
      <c r="AY8" s="5"/>
      <c r="AZ8" s="5"/>
      <c r="BA8" s="39"/>
      <c r="BB8" s="39"/>
      <c r="BC8" s="16" t="s">
        <v>128</v>
      </c>
    </row>
    <row r="9" spans="1:55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5"/>
      <c r="M9" s="39"/>
      <c r="N9" s="171">
        <v>6</v>
      </c>
      <c r="O9" s="174">
        <v>6</v>
      </c>
      <c r="P9" s="174">
        <v>3</v>
      </c>
      <c r="Q9" s="174">
        <v>3</v>
      </c>
      <c r="R9" s="174">
        <v>3</v>
      </c>
      <c r="S9" s="174">
        <v>3</v>
      </c>
      <c r="T9" s="174">
        <v>3</v>
      </c>
      <c r="U9" s="174">
        <v>3</v>
      </c>
      <c r="V9" s="174">
        <v>3</v>
      </c>
      <c r="W9" s="175">
        <v>3</v>
      </c>
      <c r="X9" s="176">
        <v>1</v>
      </c>
      <c r="Y9" s="174">
        <v>1</v>
      </c>
      <c r="Z9" s="174">
        <v>0</v>
      </c>
      <c r="AA9" s="174">
        <v>0</v>
      </c>
      <c r="AB9" s="174">
        <v>0</v>
      </c>
      <c r="AC9" s="174">
        <v>0</v>
      </c>
      <c r="AD9" s="174">
        <v>0</v>
      </c>
      <c r="AE9" s="174">
        <v>0</v>
      </c>
      <c r="AF9" s="174">
        <v>0</v>
      </c>
      <c r="AG9" s="175">
        <v>0</v>
      </c>
      <c r="AH9" s="72"/>
      <c r="AI9" s="68"/>
      <c r="AJ9" s="68"/>
      <c r="AK9" s="68"/>
      <c r="AL9" s="68"/>
      <c r="AM9" s="68"/>
      <c r="AN9" s="68"/>
      <c r="AO9" s="68"/>
      <c r="AP9" s="68"/>
      <c r="AQ9" s="68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128</v>
      </c>
    </row>
    <row r="10" spans="1:55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5"/>
      <c r="M10" s="39"/>
      <c r="N10" s="40"/>
      <c r="O10" s="8"/>
      <c r="P10" s="8"/>
      <c r="Q10" s="8"/>
      <c r="R10" s="8"/>
      <c r="S10" s="8"/>
      <c r="T10" s="8"/>
      <c r="U10" s="8"/>
      <c r="V10" s="8"/>
      <c r="W10" s="41"/>
      <c r="X10" s="40"/>
      <c r="Y10" s="8"/>
      <c r="Z10" s="8"/>
      <c r="AA10" s="8"/>
      <c r="AB10" s="8"/>
      <c r="AC10" s="8"/>
      <c r="AD10" s="8"/>
      <c r="AE10" s="8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/>
    </row>
    <row r="11" spans="1:55" ht="13.5" thickBot="1">
      <c r="A11" s="189" t="s">
        <v>126</v>
      </c>
      <c r="B11" s="188"/>
      <c r="C11" s="187"/>
      <c r="D11" s="11"/>
      <c r="E11" s="11"/>
      <c r="F11" s="11"/>
      <c r="G11" s="11"/>
      <c r="H11" s="11"/>
      <c r="I11" s="11"/>
      <c r="J11" s="11"/>
      <c r="K11" s="11"/>
      <c r="L11" s="11"/>
      <c r="M11" s="48"/>
      <c r="N11" s="42"/>
      <c r="O11" s="13"/>
      <c r="P11" s="13"/>
      <c r="Q11" s="13"/>
      <c r="R11" s="13"/>
      <c r="S11" s="13"/>
      <c r="T11" s="13"/>
      <c r="U11" s="13"/>
      <c r="V11" s="13"/>
      <c r="W11" s="43"/>
      <c r="X11" s="42"/>
      <c r="Y11" s="13"/>
      <c r="Z11" s="13"/>
      <c r="AA11" s="13"/>
      <c r="AB11" s="13"/>
      <c r="AC11" s="13"/>
      <c r="AD11" s="13"/>
      <c r="AE11" s="13"/>
      <c r="AF11" s="62"/>
      <c r="AG11" s="61"/>
      <c r="AH11" s="73"/>
      <c r="AI11" s="62"/>
      <c r="AJ11" s="62"/>
      <c r="AK11" s="62"/>
      <c r="AL11" s="62"/>
      <c r="AM11" s="62"/>
      <c r="AN11" s="62"/>
      <c r="AO11" s="62"/>
      <c r="AP11" s="62"/>
      <c r="AQ11" s="62"/>
      <c r="AR11" s="11"/>
      <c r="AS11" s="11"/>
      <c r="AT11" s="11"/>
      <c r="AU11" s="11"/>
      <c r="AV11" s="11"/>
      <c r="AW11" s="11"/>
      <c r="AX11" s="11"/>
      <c r="AY11" s="11"/>
      <c r="AZ11" s="11"/>
      <c r="BA11" s="48"/>
      <c r="BB11" s="48"/>
      <c r="BC11" s="17"/>
    </row>
    <row r="12" spans="1:55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</row>
    <row r="13" spans="1:55" ht="13.5" thickBot="1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5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  <row r="14" spans="1:55">
      <c r="A14" s="1" t="s">
        <v>28</v>
      </c>
      <c r="B14" s="53"/>
      <c r="C14" s="10"/>
      <c r="D14" s="218" t="s">
        <v>0</v>
      </c>
      <c r="E14" s="224"/>
      <c r="F14" s="224"/>
      <c r="G14" s="224"/>
      <c r="H14" s="224"/>
      <c r="I14" s="224"/>
      <c r="J14" s="224"/>
      <c r="K14" s="224"/>
      <c r="L14" s="224"/>
      <c r="M14" s="225"/>
      <c r="N14" s="218" t="s">
        <v>1</v>
      </c>
      <c r="O14" s="224"/>
      <c r="P14" s="224"/>
      <c r="Q14" s="224"/>
      <c r="R14" s="224"/>
      <c r="S14" s="224"/>
      <c r="T14" s="224"/>
      <c r="U14" s="224"/>
      <c r="V14" s="224"/>
      <c r="W14" s="225"/>
      <c r="X14" s="218" t="s">
        <v>2</v>
      </c>
      <c r="Y14" s="224"/>
      <c r="Z14" s="224"/>
      <c r="AA14" s="224"/>
      <c r="AB14" s="224"/>
      <c r="AC14" s="224"/>
      <c r="AD14" s="224"/>
      <c r="AE14" s="224"/>
      <c r="AF14" s="224"/>
      <c r="AG14" s="225"/>
      <c r="AH14" s="49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53"/>
      <c r="BB14" s="53"/>
      <c r="BC14" s="21"/>
    </row>
    <row r="15" spans="1:55">
      <c r="A15" s="52"/>
      <c r="B15" s="39"/>
      <c r="C15" s="5"/>
      <c r="D15" s="36" t="s">
        <v>46</v>
      </c>
      <c r="E15" s="3" t="s">
        <v>47</v>
      </c>
      <c r="F15" s="215" t="s">
        <v>48</v>
      </c>
      <c r="G15" s="215"/>
      <c r="H15" s="222"/>
      <c r="I15" s="222"/>
      <c r="J15" s="222"/>
      <c r="K15" s="222"/>
      <c r="L15" s="222"/>
      <c r="M15" s="223"/>
      <c r="N15" s="36" t="s">
        <v>46</v>
      </c>
      <c r="O15" s="3" t="s">
        <v>47</v>
      </c>
      <c r="P15" s="215" t="s">
        <v>48</v>
      </c>
      <c r="Q15" s="215"/>
      <c r="R15" s="222"/>
      <c r="S15" s="222"/>
      <c r="T15" s="222"/>
      <c r="U15" s="222"/>
      <c r="V15" s="222"/>
      <c r="W15" s="223"/>
      <c r="X15" s="36" t="s">
        <v>46</v>
      </c>
      <c r="Y15" s="3" t="s">
        <v>47</v>
      </c>
      <c r="Z15" s="215" t="s">
        <v>48</v>
      </c>
      <c r="AA15" s="215"/>
      <c r="AB15" s="222"/>
      <c r="AC15" s="222"/>
      <c r="AD15" s="222"/>
      <c r="AE15" s="222"/>
      <c r="AF15" s="222"/>
      <c r="AG15" s="223"/>
      <c r="AH15" s="38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39"/>
      <c r="BB15" s="39"/>
      <c r="BC15" s="16"/>
    </row>
    <row r="16" spans="1:55">
      <c r="A16" s="4" t="s">
        <v>9</v>
      </c>
      <c r="B16" s="39" t="s">
        <v>25</v>
      </c>
      <c r="C16" s="5"/>
      <c r="D16" s="47">
        <f t="shared" ref="D16:M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ref="K16:L16" si="1">(10^12)*(10^-3)*10^(K8/10)</f>
        <v>7.0794578438413535E-3</v>
      </c>
      <c r="L16" s="7">
        <f t="shared" si="1"/>
        <v>7.9432823472428103E-3</v>
      </c>
      <c r="M16" s="44">
        <f t="shared" si="0"/>
        <v>8.9125093813374155E-3</v>
      </c>
      <c r="N16" s="47">
        <f t="shared" ref="N16:S16" si="2">(10^12)*(10^-3)*10^((D8+N9)/10)</f>
        <v>0.1</v>
      </c>
      <c r="O16" s="7">
        <f t="shared" si="2"/>
        <v>6.3095734448019334</v>
      </c>
      <c r="P16" s="7">
        <f t="shared" si="2"/>
        <v>7.9432823472428103E-3</v>
      </c>
      <c r="Q16" s="7">
        <f t="shared" si="2"/>
        <v>8.9125093813374155E-3</v>
      </c>
      <c r="R16" s="7">
        <f t="shared" si="2"/>
        <v>0.01</v>
      </c>
      <c r="S16" s="7">
        <f t="shared" si="2"/>
        <v>1.1220184543019613E-2</v>
      </c>
      <c r="T16" s="7">
        <f t="shared" ref="T16:V16" si="3">(10^12)*(10^-3)*10^((J8+T9)/10)</f>
        <v>1.258925411794164E-2</v>
      </c>
      <c r="U16" s="7">
        <f t="shared" si="3"/>
        <v>1.41253754462275E-2</v>
      </c>
      <c r="V16" s="7">
        <f t="shared" si="3"/>
        <v>1.5848931924611082E-2</v>
      </c>
      <c r="W16" s="44">
        <f>(10^12)*(10^-3)*10^((M8+W9)/10)</f>
        <v>1.778279410038916E-2</v>
      </c>
      <c r="X16" s="47">
        <f t="shared" ref="X16:AC16" si="4">(10^12)*(10^-3)*10^((D8+X9)/10)</f>
        <v>3.1622776601683708E-2</v>
      </c>
      <c r="Y16" s="7">
        <f t="shared" si="4"/>
        <v>1.9952623149688824</v>
      </c>
      <c r="Z16" s="7">
        <f t="shared" si="4"/>
        <v>3.9810717055349535E-3</v>
      </c>
      <c r="AA16" s="7">
        <f t="shared" si="4"/>
        <v>4.4668359215096235E-3</v>
      </c>
      <c r="AB16" s="7">
        <f t="shared" si="4"/>
        <v>5.0118723362726943E-3</v>
      </c>
      <c r="AC16" s="7">
        <f t="shared" si="4"/>
        <v>5.6234132519034762E-3</v>
      </c>
      <c r="AD16" s="7">
        <f t="shared" ref="AD16:AF16" si="5">(10^12)*(10^-3)*10^((J8+AD9)/10)</f>
        <v>6.3095734448019346E-3</v>
      </c>
      <c r="AE16" s="7">
        <f t="shared" si="5"/>
        <v>7.0794578438413535E-3</v>
      </c>
      <c r="AF16" s="7">
        <f t="shared" si="5"/>
        <v>7.9432823472428103E-3</v>
      </c>
      <c r="AG16" s="44">
        <f>(10^12)*(10^-3)*10^((M8+AG9)/10)</f>
        <v>8.9125093813374155E-3</v>
      </c>
      <c r="AH16" s="4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44"/>
      <c r="BB16" s="44"/>
      <c r="BC16" s="16" t="s">
        <v>69</v>
      </c>
    </row>
    <row r="17" spans="1:55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5" t="s">
        <v>10</v>
      </c>
      <c r="M17" s="39" t="s">
        <v>10</v>
      </c>
      <c r="N17" s="59">
        <f t="shared" ref="N17:S17" si="6">10*LOG(N16/(D16+X16))</f>
        <v>2.4609810895613378</v>
      </c>
      <c r="O17" s="26">
        <f t="shared" si="6"/>
        <v>2.4609810895613347</v>
      </c>
      <c r="P17" s="26">
        <f t="shared" si="6"/>
        <v>-1.0299956639793776E-2</v>
      </c>
      <c r="Q17" s="26">
        <f t="shared" si="6"/>
        <v>-1.0299956639823742E-2</v>
      </c>
      <c r="R17" s="26">
        <f t="shared" si="6"/>
        <v>-1.0299956639787011E-2</v>
      </c>
      <c r="S17" s="26">
        <f t="shared" si="6"/>
        <v>-1.0299956639808761E-2</v>
      </c>
      <c r="T17" s="26">
        <f t="shared" ref="T17:V17" si="7">10*LOG(T16/(J16+AD16))</f>
        <v>-1.0299956639824226E-2</v>
      </c>
      <c r="U17" s="26">
        <f t="shared" si="7"/>
        <v>-1.0299956639809245E-2</v>
      </c>
      <c r="V17" s="26">
        <f t="shared" si="7"/>
        <v>-1.0299956639823742E-2</v>
      </c>
      <c r="W17" s="45">
        <f>10*LOG(W16/(M16+AG16))</f>
        <v>-1.0299956639809245E-2</v>
      </c>
      <c r="X17" s="59">
        <f t="shared" ref="X17:AC17" si="8">10*LOG(X16/(D16+N16))</f>
        <v>-5.9732279370869659</v>
      </c>
      <c r="Y17" s="26">
        <f t="shared" si="8"/>
        <v>-5.9732279370869446</v>
      </c>
      <c r="Z17" s="26">
        <f t="shared" si="8"/>
        <v>-4.7643486243648656</v>
      </c>
      <c r="AA17" s="26">
        <f t="shared" si="8"/>
        <v>-4.7643486243648452</v>
      </c>
      <c r="AB17" s="26">
        <f t="shared" si="8"/>
        <v>-4.7643486243648701</v>
      </c>
      <c r="AC17" s="26">
        <f t="shared" si="8"/>
        <v>-4.764348624364855</v>
      </c>
      <c r="AD17" s="26">
        <f t="shared" ref="AD17:AF17" si="9">10*LOG(AD16/(J16+T16))</f>
        <v>-4.7643486243648443</v>
      </c>
      <c r="AE17" s="26">
        <f t="shared" si="9"/>
        <v>-4.764348624364855</v>
      </c>
      <c r="AF17" s="26">
        <f t="shared" si="9"/>
        <v>-4.7643486243648452</v>
      </c>
      <c r="AG17" s="45">
        <f>10*LOG(AG16/(M16+W16))</f>
        <v>-4.764348624364855</v>
      </c>
      <c r="AH17" s="59"/>
      <c r="AI17" s="26"/>
      <c r="AJ17" s="26"/>
      <c r="AK17" s="26"/>
      <c r="AL17" s="26"/>
      <c r="AM17" s="26"/>
      <c r="AN17" s="26"/>
      <c r="AO17" s="26"/>
      <c r="AP17" s="26"/>
      <c r="AQ17" s="26"/>
      <c r="AR17" s="8"/>
      <c r="AS17" s="8"/>
      <c r="AT17" s="8"/>
      <c r="AU17" s="8"/>
      <c r="AV17" s="8"/>
      <c r="AW17" s="8"/>
      <c r="AX17" s="8"/>
      <c r="AY17" s="8"/>
      <c r="AZ17" s="8"/>
      <c r="BA17" s="41"/>
      <c r="BB17" s="41"/>
      <c r="BC17" s="16" t="s">
        <v>66</v>
      </c>
    </row>
    <row r="18" spans="1:55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5" t="s">
        <v>10</v>
      </c>
      <c r="M18" s="39" t="s">
        <v>10</v>
      </c>
      <c r="N18" s="59">
        <f t="shared" ref="N18:S18" si="10">D8+N9</f>
        <v>-100</v>
      </c>
      <c r="O18" s="26">
        <f t="shared" si="10"/>
        <v>-82</v>
      </c>
      <c r="P18" s="26">
        <f t="shared" si="10"/>
        <v>-111</v>
      </c>
      <c r="Q18" s="26">
        <f t="shared" si="10"/>
        <v>-110.5</v>
      </c>
      <c r="R18" s="26">
        <f t="shared" si="10"/>
        <v>-110</v>
      </c>
      <c r="S18" s="26">
        <f t="shared" si="10"/>
        <v>-109.5</v>
      </c>
      <c r="T18" s="26">
        <f t="shared" ref="T18:V18" si="11">J8+T9</f>
        <v>-109</v>
      </c>
      <c r="U18" s="26">
        <f t="shared" si="11"/>
        <v>-108.5</v>
      </c>
      <c r="V18" s="26">
        <f t="shared" si="11"/>
        <v>-108</v>
      </c>
      <c r="W18" s="45">
        <f>M8+W9</f>
        <v>-107.5</v>
      </c>
      <c r="X18" s="59">
        <f t="shared" ref="X18:AC18" si="12">D8+X9</f>
        <v>-105</v>
      </c>
      <c r="Y18" s="26">
        <f t="shared" si="12"/>
        <v>-87</v>
      </c>
      <c r="Z18" s="26">
        <f t="shared" si="12"/>
        <v>-114</v>
      </c>
      <c r="AA18" s="26">
        <f t="shared" si="12"/>
        <v>-113.5</v>
      </c>
      <c r="AB18" s="26">
        <f t="shared" si="12"/>
        <v>-113</v>
      </c>
      <c r="AC18" s="26">
        <f t="shared" si="12"/>
        <v>-112.5</v>
      </c>
      <c r="AD18" s="26">
        <f t="shared" ref="AD18:AF18" si="13">J8+AD9</f>
        <v>-112</v>
      </c>
      <c r="AE18" s="26">
        <f t="shared" si="13"/>
        <v>-111.5</v>
      </c>
      <c r="AF18" s="26">
        <f t="shared" si="13"/>
        <v>-111</v>
      </c>
      <c r="AG18" s="45">
        <f>M8+AG9</f>
        <v>-110.5</v>
      </c>
      <c r="AH18" s="60"/>
      <c r="AI18" s="27"/>
      <c r="AJ18" s="27"/>
      <c r="AK18" s="27"/>
      <c r="AL18" s="27"/>
      <c r="AM18" s="27"/>
      <c r="AN18" s="27"/>
      <c r="AO18" s="27"/>
      <c r="AP18" s="27"/>
      <c r="AQ18" s="27"/>
      <c r="AR18" s="6"/>
      <c r="AS18" s="6"/>
      <c r="AT18" s="6"/>
      <c r="AU18" s="6"/>
      <c r="AV18" s="6"/>
      <c r="AW18" s="6"/>
      <c r="AX18" s="6"/>
      <c r="AY18" s="6"/>
      <c r="AZ18" s="6"/>
      <c r="BA18" s="74"/>
      <c r="BB18" s="74"/>
      <c r="BC18" s="16" t="s">
        <v>88</v>
      </c>
    </row>
    <row r="19" spans="1:55" ht="13.5" thickBot="1">
      <c r="A19" s="24" t="s">
        <v>50</v>
      </c>
      <c r="B19" s="48" t="s">
        <v>52</v>
      </c>
      <c r="C19" s="11"/>
      <c r="D19" s="42">
        <f t="shared" ref="D19:J19" si="14">10*LOG((D16+N16+X16)*10^-9)+10*LOG((9*10^6)/(15*10^3))</f>
        <v>-70.266643605634741</v>
      </c>
      <c r="E19" s="13">
        <f t="shared" si="14"/>
        <v>-52.266643605634741</v>
      </c>
      <c r="F19" s="13">
        <f t="shared" si="14"/>
        <v>-80.203034507714634</v>
      </c>
      <c r="G19" s="13">
        <f t="shared" si="14"/>
        <v>-79.703034507714619</v>
      </c>
      <c r="H19" s="13">
        <f t="shared" si="14"/>
        <v>-79.203034507714619</v>
      </c>
      <c r="I19" s="13">
        <f t="shared" si="14"/>
        <v>-78.703034507714619</v>
      </c>
      <c r="J19" s="13">
        <f t="shared" si="14"/>
        <v>-78.203034507714619</v>
      </c>
      <c r="K19" s="13">
        <f t="shared" ref="K19:L19" si="15">10*LOG((K16+U16+AE16)*10^-9)+10*LOG((9*10^6)/(15*10^3))</f>
        <v>-77.703034507714634</v>
      </c>
      <c r="L19" s="13">
        <f t="shared" si="15"/>
        <v>-77.203034507714619</v>
      </c>
      <c r="M19" s="43">
        <f>10*LOG((M16+W16+AG16)*10^-9)+10*LOG((9*10^6)/(15*10^3))</f>
        <v>-76.703034507714634</v>
      </c>
      <c r="N19" s="67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11" t="s">
        <v>10</v>
      </c>
      <c r="U19" s="11" t="s">
        <v>10</v>
      </c>
      <c r="V19" s="11" t="s">
        <v>10</v>
      </c>
      <c r="W19" s="46" t="s">
        <v>10</v>
      </c>
      <c r="X19" s="67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11" t="s">
        <v>10</v>
      </c>
      <c r="AD19" s="11" t="s">
        <v>10</v>
      </c>
      <c r="AE19" s="11" t="s">
        <v>10</v>
      </c>
      <c r="AF19" s="11" t="s">
        <v>10</v>
      </c>
      <c r="AG19" s="46" t="s">
        <v>10</v>
      </c>
      <c r="AH19" s="67"/>
      <c r="AI19" s="28"/>
      <c r="AJ19" s="28"/>
      <c r="AK19" s="28"/>
      <c r="AL19" s="28"/>
      <c r="AM19" s="28"/>
      <c r="AN19" s="28"/>
      <c r="AO19" s="28"/>
      <c r="AP19" s="28"/>
      <c r="AQ19" s="28"/>
      <c r="AR19" s="11"/>
      <c r="AS19" s="11"/>
      <c r="AT19" s="11"/>
      <c r="AU19" s="11"/>
      <c r="AV19" s="11"/>
      <c r="AW19" s="11"/>
      <c r="AX19" s="11"/>
      <c r="AY19" s="11"/>
      <c r="AZ19" s="11"/>
      <c r="BA19" s="48"/>
      <c r="BB19" s="48"/>
      <c r="BC19" s="17" t="s">
        <v>51</v>
      </c>
    </row>
    <row r="20" spans="1:5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</row>
    <row r="21" spans="1:55" ht="13.5" thickBo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</row>
    <row r="22" spans="1:55" s="76" customFormat="1">
      <c r="A22" s="1" t="s">
        <v>29</v>
      </c>
      <c r="B22" s="79"/>
      <c r="C22" s="80"/>
      <c r="D22" s="218" t="s">
        <v>0</v>
      </c>
      <c r="E22" s="219"/>
      <c r="F22" s="219"/>
      <c r="G22" s="219"/>
      <c r="H22" s="219"/>
      <c r="I22" s="219"/>
      <c r="J22" s="219"/>
      <c r="K22" s="219"/>
      <c r="L22" s="219"/>
      <c r="M22" s="220"/>
      <c r="N22" s="218" t="s">
        <v>1</v>
      </c>
      <c r="O22" s="219"/>
      <c r="P22" s="219"/>
      <c r="Q22" s="219"/>
      <c r="R22" s="219"/>
      <c r="S22" s="219"/>
      <c r="T22" s="219"/>
      <c r="U22" s="219"/>
      <c r="V22" s="219"/>
      <c r="W22" s="220"/>
      <c r="X22" s="218" t="s">
        <v>2</v>
      </c>
      <c r="Y22" s="219"/>
      <c r="Z22" s="219"/>
      <c r="AA22" s="219"/>
      <c r="AB22" s="219"/>
      <c r="AC22" s="219"/>
      <c r="AD22" s="219"/>
      <c r="AE22" s="219"/>
      <c r="AF22" s="219"/>
      <c r="AG22" s="220"/>
      <c r="AH22" s="218" t="s">
        <v>58</v>
      </c>
      <c r="AI22" s="219"/>
      <c r="AJ22" s="219"/>
      <c r="AK22" s="219"/>
      <c r="AL22" s="219"/>
      <c r="AM22" s="219"/>
      <c r="AN22" s="219"/>
      <c r="AO22" s="219"/>
      <c r="AP22" s="219"/>
      <c r="AQ22" s="220"/>
      <c r="AR22" s="81"/>
      <c r="AS22" s="80"/>
      <c r="AT22" s="80"/>
      <c r="AU22" s="80"/>
      <c r="AV22" s="80"/>
      <c r="AW22" s="80"/>
      <c r="AX22" s="80"/>
      <c r="AY22" s="80"/>
      <c r="AZ22" s="80"/>
      <c r="BA22" s="79"/>
      <c r="BB22" s="79"/>
      <c r="BC22" s="105" t="s">
        <v>3</v>
      </c>
    </row>
    <row r="23" spans="1:55" s="76" customFormat="1">
      <c r="A23" s="2"/>
      <c r="B23" s="74"/>
      <c r="C23" s="6"/>
      <c r="D23" s="36" t="s">
        <v>46</v>
      </c>
      <c r="E23" s="3" t="s">
        <v>47</v>
      </c>
      <c r="F23" s="215" t="s">
        <v>48</v>
      </c>
      <c r="G23" s="215"/>
      <c r="H23" s="216"/>
      <c r="I23" s="216"/>
      <c r="J23" s="216"/>
      <c r="K23" s="216"/>
      <c r="L23" s="216"/>
      <c r="M23" s="217"/>
      <c r="N23" s="36" t="s">
        <v>46</v>
      </c>
      <c r="O23" s="3" t="s">
        <v>47</v>
      </c>
      <c r="P23" s="215" t="s">
        <v>48</v>
      </c>
      <c r="Q23" s="215"/>
      <c r="R23" s="216"/>
      <c r="S23" s="216"/>
      <c r="T23" s="216"/>
      <c r="U23" s="216"/>
      <c r="V23" s="216"/>
      <c r="W23" s="217"/>
      <c r="X23" s="36" t="s">
        <v>46</v>
      </c>
      <c r="Y23" s="3" t="s">
        <v>47</v>
      </c>
      <c r="Z23" s="215" t="s">
        <v>48</v>
      </c>
      <c r="AA23" s="215"/>
      <c r="AB23" s="216"/>
      <c r="AC23" s="216"/>
      <c r="AD23" s="216"/>
      <c r="AE23" s="216"/>
      <c r="AF23" s="216"/>
      <c r="AG23" s="217"/>
      <c r="AH23" s="36" t="s">
        <v>46</v>
      </c>
      <c r="AI23" s="3" t="s">
        <v>47</v>
      </c>
      <c r="AJ23" s="215" t="s">
        <v>48</v>
      </c>
      <c r="AK23" s="215"/>
      <c r="AL23" s="216"/>
      <c r="AM23" s="216"/>
      <c r="AN23" s="216"/>
      <c r="AO23" s="216"/>
      <c r="AP23" s="216"/>
      <c r="AQ23" s="217"/>
      <c r="AR23" s="106"/>
      <c r="AS23" s="6"/>
      <c r="AT23" s="6"/>
      <c r="AU23" s="6"/>
      <c r="AV23" s="6"/>
      <c r="AW23" s="6"/>
      <c r="AX23" s="6"/>
      <c r="AY23" s="6"/>
      <c r="AZ23" s="6"/>
      <c r="BA23" s="74"/>
      <c r="BB23" s="74"/>
      <c r="BC23" s="107"/>
    </row>
    <row r="24" spans="1:55" s="76" customFormat="1">
      <c r="A24" s="2" t="s">
        <v>53</v>
      </c>
      <c r="B24" s="108" t="s">
        <v>13</v>
      </c>
      <c r="C24" s="184"/>
      <c r="D24" s="179">
        <v>1.5</v>
      </c>
      <c r="E24" s="27">
        <f t="shared" ref="E24:M25" si="16">$D24</f>
        <v>1.5</v>
      </c>
      <c r="F24" s="27">
        <f t="shared" si="16"/>
        <v>1.5</v>
      </c>
      <c r="G24" s="27">
        <f t="shared" si="16"/>
        <v>1.5</v>
      </c>
      <c r="H24" s="27">
        <f t="shared" si="16"/>
        <v>1.5</v>
      </c>
      <c r="I24" s="27">
        <f t="shared" si="16"/>
        <v>1.5</v>
      </c>
      <c r="J24" s="27">
        <f t="shared" si="16"/>
        <v>1.5</v>
      </c>
      <c r="K24" s="27">
        <f t="shared" si="16"/>
        <v>1.5</v>
      </c>
      <c r="L24" s="27">
        <f t="shared" si="16"/>
        <v>1.5</v>
      </c>
      <c r="M24" s="109">
        <f t="shared" si="16"/>
        <v>1.5</v>
      </c>
      <c r="N24" s="106"/>
      <c r="O24" s="6"/>
      <c r="P24" s="6"/>
      <c r="Q24" s="6"/>
      <c r="R24" s="6"/>
      <c r="S24" s="6"/>
      <c r="T24" s="6"/>
      <c r="U24" s="6"/>
      <c r="V24" s="6"/>
      <c r="W24" s="74"/>
      <c r="X24" s="106"/>
      <c r="Y24" s="6"/>
      <c r="Z24" s="6"/>
      <c r="AA24" s="6"/>
      <c r="AB24" s="6"/>
      <c r="AC24" s="6"/>
      <c r="AD24" s="6"/>
      <c r="AE24" s="6"/>
      <c r="AF24" s="6"/>
      <c r="AG24" s="74"/>
      <c r="AH24" s="106"/>
      <c r="AI24" s="6"/>
      <c r="AJ24" s="6"/>
      <c r="AK24" s="6"/>
      <c r="AL24" s="6"/>
      <c r="AM24" s="6"/>
      <c r="AN24" s="6"/>
      <c r="AO24" s="6"/>
      <c r="AP24" s="6"/>
      <c r="AQ24" s="74"/>
      <c r="AR24" s="106"/>
      <c r="AS24" s="6"/>
      <c r="AT24" s="6"/>
      <c r="AU24" s="6"/>
      <c r="AV24" s="6"/>
      <c r="AW24" s="6"/>
      <c r="AX24" s="6"/>
      <c r="AY24" s="6"/>
      <c r="AZ24" s="6"/>
      <c r="BA24" s="74"/>
      <c r="BB24" s="74"/>
      <c r="BC24" s="107"/>
    </row>
    <row r="25" spans="1:55" s="76" customFormat="1" ht="15.75">
      <c r="A25" s="4" t="s">
        <v>99</v>
      </c>
      <c r="B25" s="108" t="s">
        <v>13</v>
      </c>
      <c r="C25" s="184"/>
      <c r="D25" s="179">
        <v>1.5</v>
      </c>
      <c r="E25" s="27">
        <f t="shared" si="16"/>
        <v>1.5</v>
      </c>
      <c r="F25" s="27">
        <f t="shared" si="16"/>
        <v>1.5</v>
      </c>
      <c r="G25" s="27">
        <f t="shared" si="16"/>
        <v>1.5</v>
      </c>
      <c r="H25" s="27">
        <f t="shared" si="16"/>
        <v>1.5</v>
      </c>
      <c r="I25" s="27">
        <f t="shared" si="16"/>
        <v>1.5</v>
      </c>
      <c r="J25" s="27">
        <f t="shared" si="16"/>
        <v>1.5</v>
      </c>
      <c r="K25" s="27">
        <f t="shared" si="16"/>
        <v>1.5</v>
      </c>
      <c r="L25" s="27">
        <f t="shared" si="16"/>
        <v>1.5</v>
      </c>
      <c r="M25" s="109">
        <f t="shared" si="16"/>
        <v>1.5</v>
      </c>
      <c r="N25" s="106"/>
      <c r="O25" s="6"/>
      <c r="P25" s="6"/>
      <c r="Q25" s="6"/>
      <c r="R25" s="6"/>
      <c r="S25" s="6"/>
      <c r="T25" s="6"/>
      <c r="U25" s="6"/>
      <c r="V25" s="6"/>
      <c r="W25" s="74"/>
      <c r="X25" s="106"/>
      <c r="Y25" s="6"/>
      <c r="Z25" s="6"/>
      <c r="AA25" s="6"/>
      <c r="AB25" s="6"/>
      <c r="AC25" s="6"/>
      <c r="AD25" s="6"/>
      <c r="AE25" s="6"/>
      <c r="AF25" s="6"/>
      <c r="AG25" s="74"/>
      <c r="AH25" s="106"/>
      <c r="AI25" s="6"/>
      <c r="AJ25" s="6"/>
      <c r="AK25" s="6"/>
      <c r="AL25" s="6"/>
      <c r="AM25" s="6"/>
      <c r="AN25" s="6"/>
      <c r="AO25" s="6"/>
      <c r="AP25" s="6"/>
      <c r="AQ25" s="74"/>
      <c r="AR25" s="106"/>
      <c r="AS25" s="6"/>
      <c r="AT25" s="6"/>
      <c r="AU25" s="6"/>
      <c r="AV25" s="6"/>
      <c r="AW25" s="6"/>
      <c r="AX25" s="6"/>
      <c r="AY25" s="6"/>
      <c r="AZ25" s="6"/>
      <c r="BA25" s="74"/>
      <c r="BB25" s="74"/>
      <c r="BC25" s="107"/>
    </row>
    <row r="26" spans="1:55" s="76" customFormat="1">
      <c r="A26" s="2" t="s">
        <v>54</v>
      </c>
      <c r="B26" s="108" t="s">
        <v>13</v>
      </c>
      <c r="C26" s="184"/>
      <c r="D26" s="60"/>
      <c r="E26" s="27"/>
      <c r="F26" s="27"/>
      <c r="G26" s="27"/>
      <c r="H26" s="27"/>
      <c r="I26" s="27"/>
      <c r="J26" s="27"/>
      <c r="K26" s="27"/>
      <c r="L26" s="27"/>
      <c r="M26" s="109"/>
      <c r="N26" s="180">
        <v>0.3</v>
      </c>
      <c r="O26" s="27">
        <f t="shared" ref="O26:W27" si="17">$N26</f>
        <v>0.3</v>
      </c>
      <c r="P26" s="27">
        <f t="shared" si="17"/>
        <v>0.3</v>
      </c>
      <c r="Q26" s="27">
        <f t="shared" si="17"/>
        <v>0.3</v>
      </c>
      <c r="R26" s="27">
        <f t="shared" si="17"/>
        <v>0.3</v>
      </c>
      <c r="S26" s="27">
        <f t="shared" si="17"/>
        <v>0.3</v>
      </c>
      <c r="T26" s="27">
        <f t="shared" si="17"/>
        <v>0.3</v>
      </c>
      <c r="U26" s="27">
        <f t="shared" si="17"/>
        <v>0.3</v>
      </c>
      <c r="V26" s="6">
        <f t="shared" si="17"/>
        <v>0.3</v>
      </c>
      <c r="W26" s="74">
        <f t="shared" si="17"/>
        <v>0.3</v>
      </c>
      <c r="X26" s="180">
        <v>0.3</v>
      </c>
      <c r="Y26" s="6">
        <f t="shared" ref="Y26:AG27" si="18">$X26</f>
        <v>0.3</v>
      </c>
      <c r="Z26" s="6">
        <f t="shared" si="18"/>
        <v>0.3</v>
      </c>
      <c r="AA26" s="6">
        <f t="shared" si="18"/>
        <v>0.3</v>
      </c>
      <c r="AB26" s="6">
        <f t="shared" si="18"/>
        <v>0.3</v>
      </c>
      <c r="AC26" s="6">
        <f t="shared" si="18"/>
        <v>0.3</v>
      </c>
      <c r="AD26" s="6">
        <f t="shared" si="18"/>
        <v>0.3</v>
      </c>
      <c r="AE26" s="6">
        <f t="shared" si="18"/>
        <v>0.3</v>
      </c>
      <c r="AF26" s="6">
        <f t="shared" si="18"/>
        <v>0.3</v>
      </c>
      <c r="AG26" s="74">
        <f t="shared" si="18"/>
        <v>0.3</v>
      </c>
      <c r="AH26" s="106"/>
      <c r="AI26" s="6"/>
      <c r="AJ26" s="6"/>
      <c r="AK26" s="6"/>
      <c r="AL26" s="6"/>
      <c r="AM26" s="6"/>
      <c r="AN26" s="6"/>
      <c r="AO26" s="6"/>
      <c r="AP26" s="6"/>
      <c r="AQ26" s="74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ht="15.75">
      <c r="A27" s="4" t="s">
        <v>100</v>
      </c>
      <c r="B27" s="108" t="s">
        <v>13</v>
      </c>
      <c r="C27" s="184"/>
      <c r="D27" s="60"/>
      <c r="E27" s="27"/>
      <c r="F27" s="27"/>
      <c r="G27" s="27"/>
      <c r="H27" s="27"/>
      <c r="I27" s="27"/>
      <c r="J27" s="27"/>
      <c r="K27" s="27"/>
      <c r="L27" s="27"/>
      <c r="M27" s="109"/>
      <c r="N27" s="180">
        <v>0.3</v>
      </c>
      <c r="O27" s="27">
        <f t="shared" si="17"/>
        <v>0.3</v>
      </c>
      <c r="P27" s="27">
        <f t="shared" si="17"/>
        <v>0.3</v>
      </c>
      <c r="Q27" s="27">
        <f t="shared" si="17"/>
        <v>0.3</v>
      </c>
      <c r="R27" s="27">
        <f t="shared" si="17"/>
        <v>0.3</v>
      </c>
      <c r="S27" s="27">
        <f t="shared" si="17"/>
        <v>0.3</v>
      </c>
      <c r="T27" s="27">
        <f t="shared" si="17"/>
        <v>0.3</v>
      </c>
      <c r="U27" s="27">
        <f t="shared" si="17"/>
        <v>0.3</v>
      </c>
      <c r="V27" s="6">
        <f t="shared" si="17"/>
        <v>0.3</v>
      </c>
      <c r="W27" s="74">
        <f t="shared" si="17"/>
        <v>0.3</v>
      </c>
      <c r="X27" s="180">
        <v>0.3</v>
      </c>
      <c r="Y27" s="6">
        <f t="shared" si="18"/>
        <v>0.3</v>
      </c>
      <c r="Z27" s="6">
        <f t="shared" si="18"/>
        <v>0.3</v>
      </c>
      <c r="AA27" s="6">
        <f t="shared" si="18"/>
        <v>0.3</v>
      </c>
      <c r="AB27" s="6">
        <f t="shared" si="18"/>
        <v>0.3</v>
      </c>
      <c r="AC27" s="6">
        <f t="shared" si="18"/>
        <v>0.3</v>
      </c>
      <c r="AD27" s="6">
        <f t="shared" si="18"/>
        <v>0.3</v>
      </c>
      <c r="AE27" s="6">
        <f t="shared" si="18"/>
        <v>0.3</v>
      </c>
      <c r="AF27" s="6">
        <f t="shared" si="18"/>
        <v>0.3</v>
      </c>
      <c r="AG27" s="74">
        <f t="shared" si="18"/>
        <v>0.3</v>
      </c>
      <c r="AH27" s="106"/>
      <c r="AI27" s="6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26.25" thickBot="1">
      <c r="A28" s="110" t="s">
        <v>77</v>
      </c>
      <c r="B28" s="111" t="s">
        <v>13</v>
      </c>
      <c r="C28" s="185"/>
      <c r="D28" s="112"/>
      <c r="E28" s="113"/>
      <c r="F28" s="113"/>
      <c r="G28" s="113"/>
      <c r="H28" s="113"/>
      <c r="I28" s="113"/>
      <c r="J28" s="113"/>
      <c r="K28" s="113"/>
      <c r="L28" s="113"/>
      <c r="M28" s="114"/>
      <c r="N28" s="112"/>
      <c r="O28" s="113"/>
      <c r="P28" s="113"/>
      <c r="Q28" s="113"/>
      <c r="R28" s="113"/>
      <c r="S28" s="113"/>
      <c r="T28" s="113"/>
      <c r="U28" s="113"/>
      <c r="V28" s="113"/>
      <c r="W28" s="114"/>
      <c r="X28" s="112"/>
      <c r="Y28" s="113"/>
      <c r="Z28" s="113"/>
      <c r="AA28" s="113"/>
      <c r="AB28" s="113"/>
      <c r="AC28" s="113"/>
      <c r="AD28" s="113"/>
      <c r="AE28" s="113"/>
      <c r="AF28" s="113"/>
      <c r="AG28" s="114"/>
      <c r="AH28" s="181">
        <v>3</v>
      </c>
      <c r="AI28" s="182">
        <v>3</v>
      </c>
      <c r="AJ28" s="182">
        <v>3</v>
      </c>
      <c r="AK28" s="113">
        <f t="shared" ref="AK28:AQ28" si="19">$AJ28</f>
        <v>3</v>
      </c>
      <c r="AL28" s="113">
        <f t="shared" si="19"/>
        <v>3</v>
      </c>
      <c r="AM28" s="113">
        <f t="shared" si="19"/>
        <v>3</v>
      </c>
      <c r="AN28" s="113">
        <f t="shared" si="19"/>
        <v>3</v>
      </c>
      <c r="AO28" s="113">
        <f t="shared" si="19"/>
        <v>3</v>
      </c>
      <c r="AP28" s="113">
        <f t="shared" si="19"/>
        <v>3</v>
      </c>
      <c r="AQ28" s="113">
        <f t="shared" si="19"/>
        <v>3</v>
      </c>
      <c r="AR28" s="112"/>
      <c r="AS28" s="113"/>
      <c r="AT28" s="113"/>
      <c r="AU28" s="113"/>
      <c r="AV28" s="113"/>
      <c r="AW28" s="113"/>
      <c r="AX28" s="113"/>
      <c r="AY28" s="113"/>
      <c r="AZ28" s="113"/>
      <c r="BA28" s="114"/>
      <c r="BB28" s="114"/>
      <c r="BC28" s="183" t="s">
        <v>129</v>
      </c>
    </row>
    <row r="29" spans="1:55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6"/>
    </row>
    <row r="30" spans="1:55" s="76" customFormat="1" ht="13.5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8"/>
    </row>
    <row r="31" spans="1:55" s="76" customFormat="1">
      <c r="A31" s="1" t="s">
        <v>31</v>
      </c>
      <c r="B31" s="79"/>
      <c r="C31" s="190"/>
      <c r="D31" s="221" t="s">
        <v>0</v>
      </c>
      <c r="E31" s="219"/>
      <c r="F31" s="219"/>
      <c r="G31" s="219"/>
      <c r="H31" s="219"/>
      <c r="I31" s="219"/>
      <c r="J31" s="219"/>
      <c r="K31" s="219"/>
      <c r="L31" s="219"/>
      <c r="M31" s="220"/>
      <c r="N31" s="218" t="s">
        <v>1</v>
      </c>
      <c r="O31" s="219"/>
      <c r="P31" s="219"/>
      <c r="Q31" s="219"/>
      <c r="R31" s="219"/>
      <c r="S31" s="219"/>
      <c r="T31" s="219"/>
      <c r="U31" s="219"/>
      <c r="V31" s="219"/>
      <c r="W31" s="220"/>
      <c r="X31" s="218" t="s">
        <v>2</v>
      </c>
      <c r="Y31" s="219"/>
      <c r="Z31" s="219"/>
      <c r="AA31" s="219"/>
      <c r="AB31" s="219"/>
      <c r="AC31" s="219"/>
      <c r="AD31" s="219"/>
      <c r="AE31" s="219"/>
      <c r="AF31" s="219"/>
      <c r="AG31" s="220"/>
      <c r="AH31" s="218" t="s">
        <v>58</v>
      </c>
      <c r="AI31" s="219"/>
      <c r="AJ31" s="219"/>
      <c r="AK31" s="219"/>
      <c r="AL31" s="219"/>
      <c r="AM31" s="219"/>
      <c r="AN31" s="219"/>
      <c r="AO31" s="219"/>
      <c r="AP31" s="219"/>
      <c r="AQ31" s="220"/>
      <c r="AR31" s="218" t="s">
        <v>45</v>
      </c>
      <c r="AS31" s="219"/>
      <c r="AT31" s="219"/>
      <c r="AU31" s="219"/>
      <c r="AV31" s="219"/>
      <c r="AW31" s="219"/>
      <c r="AX31" s="219"/>
      <c r="AY31" s="219"/>
      <c r="AZ31" s="219"/>
      <c r="BA31" s="220"/>
      <c r="BB31" s="196"/>
      <c r="BC31" s="14" t="s">
        <v>3</v>
      </c>
    </row>
    <row r="32" spans="1:55" s="76" customFormat="1">
      <c r="A32" s="52"/>
      <c r="B32" s="74"/>
      <c r="C32" s="191"/>
      <c r="D32" s="3" t="s">
        <v>46</v>
      </c>
      <c r="E32" s="3" t="s">
        <v>47</v>
      </c>
      <c r="F32" s="215" t="s">
        <v>48</v>
      </c>
      <c r="G32" s="215"/>
      <c r="H32" s="216"/>
      <c r="I32" s="216"/>
      <c r="J32" s="216"/>
      <c r="K32" s="216"/>
      <c r="L32" s="216"/>
      <c r="M32" s="217"/>
      <c r="N32" s="36" t="s">
        <v>46</v>
      </c>
      <c r="O32" s="3" t="s">
        <v>47</v>
      </c>
      <c r="P32" s="215" t="s">
        <v>48</v>
      </c>
      <c r="Q32" s="215"/>
      <c r="R32" s="216"/>
      <c r="S32" s="216"/>
      <c r="T32" s="216"/>
      <c r="U32" s="216"/>
      <c r="V32" s="216"/>
      <c r="W32" s="217"/>
      <c r="X32" s="36" t="s">
        <v>46</v>
      </c>
      <c r="Y32" s="3" t="s">
        <v>47</v>
      </c>
      <c r="Z32" s="215" t="s">
        <v>48</v>
      </c>
      <c r="AA32" s="215"/>
      <c r="AB32" s="216"/>
      <c r="AC32" s="216"/>
      <c r="AD32" s="216"/>
      <c r="AE32" s="216"/>
      <c r="AF32" s="216"/>
      <c r="AG32" s="217"/>
      <c r="AH32" s="36" t="s">
        <v>46</v>
      </c>
      <c r="AI32" s="3" t="s">
        <v>47</v>
      </c>
      <c r="AJ32" s="215" t="s">
        <v>48</v>
      </c>
      <c r="AK32" s="215"/>
      <c r="AL32" s="216"/>
      <c r="AM32" s="216"/>
      <c r="AN32" s="216"/>
      <c r="AO32" s="216"/>
      <c r="AP32" s="216"/>
      <c r="AQ32" s="217"/>
      <c r="AR32" s="36" t="s">
        <v>46</v>
      </c>
      <c r="AS32" s="3" t="s">
        <v>47</v>
      </c>
      <c r="AT32" s="215" t="s">
        <v>48</v>
      </c>
      <c r="AU32" s="215"/>
      <c r="AV32" s="216"/>
      <c r="AW32" s="216"/>
      <c r="AX32" s="216"/>
      <c r="AY32" s="216"/>
      <c r="AZ32" s="216"/>
      <c r="BA32" s="217"/>
      <c r="BB32" s="74"/>
      <c r="BC32" s="15"/>
    </row>
    <row r="33" spans="1:55" s="76" customFormat="1">
      <c r="A33" s="166" t="s">
        <v>35</v>
      </c>
      <c r="B33" s="134" t="s">
        <v>12</v>
      </c>
      <c r="C33" s="192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9">
        <v>0</v>
      </c>
      <c r="N33" s="116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8">
        <v>1</v>
      </c>
      <c r="V33" s="118">
        <v>1</v>
      </c>
      <c r="W33" s="119">
        <v>1</v>
      </c>
      <c r="X33" s="116">
        <f t="shared" ref="X33:AG33" si="20">X16/(D16+X16)</f>
        <v>0.55731163376229242</v>
      </c>
      <c r="Y33" s="118">
        <f t="shared" si="20"/>
        <v>0.55731163376229431</v>
      </c>
      <c r="Z33" s="118">
        <f t="shared" si="20"/>
        <v>0.5</v>
      </c>
      <c r="AA33" s="118">
        <f t="shared" si="20"/>
        <v>0.5</v>
      </c>
      <c r="AB33" s="118">
        <f t="shared" si="20"/>
        <v>0.5</v>
      </c>
      <c r="AC33" s="118">
        <f t="shared" si="20"/>
        <v>0.5</v>
      </c>
      <c r="AD33" s="118">
        <f t="shared" si="20"/>
        <v>0.5</v>
      </c>
      <c r="AE33" s="118">
        <f t="shared" si="20"/>
        <v>0.5</v>
      </c>
      <c r="AF33" s="118">
        <f t="shared" si="20"/>
        <v>0.5</v>
      </c>
      <c r="AG33" s="119">
        <f t="shared" si="20"/>
        <v>0.5</v>
      </c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6"/>
      <c r="AS33" s="118"/>
      <c r="AT33" s="118"/>
      <c r="AU33" s="118"/>
      <c r="AV33" s="118"/>
      <c r="AW33" s="118"/>
      <c r="AX33" s="118"/>
      <c r="AY33" s="118"/>
      <c r="AZ33" s="118"/>
      <c r="BA33" s="119"/>
      <c r="BB33" s="119"/>
      <c r="BC33" s="136" t="s">
        <v>37</v>
      </c>
    </row>
    <row r="34" spans="1:55" s="76" customFormat="1">
      <c r="A34" s="167" t="s">
        <v>14</v>
      </c>
      <c r="B34" s="134" t="s">
        <v>7</v>
      </c>
      <c r="C34" s="192"/>
      <c r="D34" s="118">
        <f>D24*D33</f>
        <v>0</v>
      </c>
      <c r="E34" s="118">
        <f t="shared" ref="E34:M34" si="21">E24*E33</f>
        <v>0</v>
      </c>
      <c r="F34" s="118">
        <f t="shared" si="21"/>
        <v>0</v>
      </c>
      <c r="G34" s="118">
        <f t="shared" si="21"/>
        <v>0</v>
      </c>
      <c r="H34" s="118">
        <f t="shared" si="21"/>
        <v>0</v>
      </c>
      <c r="I34" s="118">
        <f t="shared" si="21"/>
        <v>0</v>
      </c>
      <c r="J34" s="118">
        <f t="shared" si="21"/>
        <v>0</v>
      </c>
      <c r="K34" s="118">
        <f t="shared" ref="K34" si="22">K24*K33</f>
        <v>0</v>
      </c>
      <c r="L34" s="118">
        <f t="shared" si="21"/>
        <v>0</v>
      </c>
      <c r="M34" s="118">
        <f t="shared" si="21"/>
        <v>0</v>
      </c>
      <c r="N34" s="116">
        <f>N27*N33</f>
        <v>0.3</v>
      </c>
      <c r="O34" s="118">
        <f t="shared" ref="O34:W34" si="23">O27*O33</f>
        <v>0.3</v>
      </c>
      <c r="P34" s="118">
        <f t="shared" si="23"/>
        <v>0.3</v>
      </c>
      <c r="Q34" s="118">
        <f t="shared" si="23"/>
        <v>0.3</v>
      </c>
      <c r="R34" s="118">
        <f t="shared" si="23"/>
        <v>0.3</v>
      </c>
      <c r="S34" s="118">
        <f t="shared" si="23"/>
        <v>0.3</v>
      </c>
      <c r="T34" s="118">
        <f t="shared" si="23"/>
        <v>0.3</v>
      </c>
      <c r="U34" s="118">
        <f t="shared" ref="U34" si="24">U27*U33</f>
        <v>0.3</v>
      </c>
      <c r="V34" s="118">
        <f t="shared" si="23"/>
        <v>0.3</v>
      </c>
      <c r="W34" s="119">
        <f t="shared" si="23"/>
        <v>0.3</v>
      </c>
      <c r="X34" s="116">
        <f>X27*X33</f>
        <v>0.16719349012868773</v>
      </c>
      <c r="Y34" s="118">
        <f t="shared" ref="Y34:AG34" si="25">Y27*Y33</f>
        <v>0.16719349012868828</v>
      </c>
      <c r="Z34" s="118">
        <f t="shared" si="25"/>
        <v>0.15</v>
      </c>
      <c r="AA34" s="118">
        <f t="shared" si="25"/>
        <v>0.15</v>
      </c>
      <c r="AB34" s="118">
        <f t="shared" si="25"/>
        <v>0.15</v>
      </c>
      <c r="AC34" s="118">
        <f t="shared" si="25"/>
        <v>0.15</v>
      </c>
      <c r="AD34" s="118">
        <f t="shared" si="25"/>
        <v>0.15</v>
      </c>
      <c r="AE34" s="118">
        <f t="shared" ref="AE34" si="26">AE27*AE33</f>
        <v>0.15</v>
      </c>
      <c r="AF34" s="118">
        <f t="shared" si="25"/>
        <v>0.15</v>
      </c>
      <c r="AG34" s="119">
        <f t="shared" si="25"/>
        <v>0.15</v>
      </c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20">
        <f t="shared" ref="AR34:BA34" si="27">SQRT(SUMSQ(D34,N34,X34))</f>
        <v>0.34344382821854813</v>
      </c>
      <c r="AS34" s="121">
        <f t="shared" si="27"/>
        <v>0.34344382821854841</v>
      </c>
      <c r="AT34" s="121">
        <f t="shared" si="27"/>
        <v>0.33541019662496846</v>
      </c>
      <c r="AU34" s="121">
        <f t="shared" si="27"/>
        <v>0.33541019662496846</v>
      </c>
      <c r="AV34" s="121">
        <f t="shared" si="27"/>
        <v>0.33541019662496846</v>
      </c>
      <c r="AW34" s="121">
        <f t="shared" si="27"/>
        <v>0.33541019662496846</v>
      </c>
      <c r="AX34" s="121">
        <f t="shared" si="27"/>
        <v>0.33541019662496846</v>
      </c>
      <c r="AY34" s="121">
        <f t="shared" si="27"/>
        <v>0.33541019662496846</v>
      </c>
      <c r="AZ34" s="121">
        <f t="shared" si="27"/>
        <v>0.33541019662496846</v>
      </c>
      <c r="BA34" s="122">
        <f t="shared" si="27"/>
        <v>0.33541019662496846</v>
      </c>
      <c r="BB34" s="122"/>
      <c r="BC34" s="137" t="s">
        <v>65</v>
      </c>
    </row>
    <row r="35" spans="1:55" s="76" customFormat="1">
      <c r="A35" s="123"/>
      <c r="B35" s="74"/>
      <c r="C35" s="191"/>
      <c r="D35" s="125"/>
      <c r="E35" s="125"/>
      <c r="F35" s="125"/>
      <c r="G35" s="125"/>
      <c r="H35" s="125"/>
      <c r="I35" s="125"/>
      <c r="J35" s="125"/>
      <c r="K35" s="125"/>
      <c r="L35" s="125"/>
      <c r="M35" s="126"/>
      <c r="N35" s="124"/>
      <c r="O35" s="125"/>
      <c r="P35" s="125"/>
      <c r="Q35" s="125"/>
      <c r="R35" s="125"/>
      <c r="S35" s="125"/>
      <c r="T35" s="125"/>
      <c r="U35" s="125"/>
      <c r="V35" s="125"/>
      <c r="W35" s="126"/>
      <c r="X35" s="124"/>
      <c r="Y35" s="125"/>
      <c r="Z35" s="125"/>
      <c r="AA35" s="125"/>
      <c r="AB35" s="125"/>
      <c r="AC35" s="125"/>
      <c r="AD35" s="125"/>
      <c r="AE35" s="125"/>
      <c r="AF35" s="128"/>
      <c r="AG35" s="127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9"/>
      <c r="AS35" s="130"/>
      <c r="AT35" s="130"/>
      <c r="AU35" s="130"/>
      <c r="AV35" s="130"/>
      <c r="AW35" s="130"/>
      <c r="AX35" s="130"/>
      <c r="AY35" s="130"/>
      <c r="AZ35" s="130"/>
      <c r="BA35" s="131"/>
      <c r="BB35" s="131"/>
      <c r="BC35" s="133"/>
    </row>
    <row r="36" spans="1:55" s="76" customFormat="1">
      <c r="A36" s="2"/>
      <c r="B36" s="74"/>
      <c r="C36" s="191"/>
      <c r="D36" s="125"/>
      <c r="E36" s="125"/>
      <c r="F36" s="125"/>
      <c r="G36" s="125"/>
      <c r="H36" s="125"/>
      <c r="I36" s="125"/>
      <c r="J36" s="125"/>
      <c r="K36" s="125"/>
      <c r="L36" s="125"/>
      <c r="M36" s="126"/>
      <c r="N36" s="124"/>
      <c r="O36" s="125"/>
      <c r="P36" s="125"/>
      <c r="Q36" s="125"/>
      <c r="R36" s="125"/>
      <c r="S36" s="125"/>
      <c r="T36" s="125"/>
      <c r="U36" s="125"/>
      <c r="V36" s="125"/>
      <c r="W36" s="126"/>
      <c r="X36" s="124"/>
      <c r="Y36" s="125"/>
      <c r="Z36" s="125"/>
      <c r="AA36" s="125"/>
      <c r="AB36" s="125"/>
      <c r="AC36" s="125"/>
      <c r="AD36" s="125"/>
      <c r="AE36" s="125"/>
      <c r="AF36" s="128"/>
      <c r="AG36" s="127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4"/>
      <c r="AS36" s="125"/>
      <c r="AT36" s="125"/>
      <c r="AU36" s="125"/>
      <c r="AV36" s="125"/>
      <c r="AW36" s="125"/>
      <c r="AX36" s="125"/>
      <c r="AY36" s="125"/>
      <c r="AZ36" s="125"/>
      <c r="BA36" s="126"/>
      <c r="BB36" s="126"/>
      <c r="BC36" s="133"/>
    </row>
    <row r="37" spans="1:55" s="76" customFormat="1">
      <c r="A37" s="166" t="s">
        <v>36</v>
      </c>
      <c r="B37" s="134" t="s">
        <v>12</v>
      </c>
      <c r="C37" s="192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9">
        <v>0</v>
      </c>
      <c r="N37" s="116">
        <f t="shared" ref="N37:W37" si="28">N16/(D16+N16)</f>
        <v>0.79923999108689847</v>
      </c>
      <c r="O37" s="118">
        <f t="shared" si="28"/>
        <v>0.79923999108689903</v>
      </c>
      <c r="P37" s="118">
        <f t="shared" si="28"/>
        <v>0.66613942458312303</v>
      </c>
      <c r="Q37" s="118">
        <f t="shared" si="28"/>
        <v>0.66613942458312136</v>
      </c>
      <c r="R37" s="118">
        <f t="shared" si="28"/>
        <v>0.66613942458312336</v>
      </c>
      <c r="S37" s="118">
        <f t="shared" si="28"/>
        <v>0.66613942458312225</v>
      </c>
      <c r="T37" s="118">
        <f t="shared" si="28"/>
        <v>0.66613942458312148</v>
      </c>
      <c r="U37" s="118">
        <f t="shared" si="28"/>
        <v>0.66613942458312225</v>
      </c>
      <c r="V37" s="118">
        <f t="shared" si="28"/>
        <v>0.66613942458312148</v>
      </c>
      <c r="W37" s="119">
        <f t="shared" si="28"/>
        <v>0.66613942458312225</v>
      </c>
      <c r="X37" s="116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8">
        <v>1</v>
      </c>
      <c r="AE37" s="118">
        <v>1</v>
      </c>
      <c r="AF37" s="118">
        <v>1</v>
      </c>
      <c r="AG37" s="119">
        <v>1</v>
      </c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6"/>
      <c r="AS37" s="118"/>
      <c r="AT37" s="118"/>
      <c r="AU37" s="118"/>
      <c r="AV37" s="118"/>
      <c r="AW37" s="118"/>
      <c r="AX37" s="118"/>
      <c r="AY37" s="118"/>
      <c r="AZ37" s="118"/>
      <c r="BA37" s="119"/>
      <c r="BB37" s="119"/>
      <c r="BC37" s="136" t="s">
        <v>37</v>
      </c>
    </row>
    <row r="38" spans="1:55" s="76" customFormat="1">
      <c r="A38" s="167" t="s">
        <v>15</v>
      </c>
      <c r="B38" s="134" t="s">
        <v>7</v>
      </c>
      <c r="C38" s="192"/>
      <c r="D38" s="118">
        <f>D24*D37</f>
        <v>0</v>
      </c>
      <c r="E38" s="118">
        <f t="shared" ref="E38:M38" si="29">E24*E37</f>
        <v>0</v>
      </c>
      <c r="F38" s="118">
        <f t="shared" si="29"/>
        <v>0</v>
      </c>
      <c r="G38" s="118">
        <f t="shared" si="29"/>
        <v>0</v>
      </c>
      <c r="H38" s="118">
        <f t="shared" si="29"/>
        <v>0</v>
      </c>
      <c r="I38" s="118">
        <f t="shared" si="29"/>
        <v>0</v>
      </c>
      <c r="J38" s="118">
        <f t="shared" si="29"/>
        <v>0</v>
      </c>
      <c r="K38" s="118">
        <f t="shared" ref="K38" si="30">K24*K37</f>
        <v>0</v>
      </c>
      <c r="L38" s="118">
        <f t="shared" si="29"/>
        <v>0</v>
      </c>
      <c r="M38" s="118">
        <f t="shared" si="29"/>
        <v>0</v>
      </c>
      <c r="N38" s="116">
        <f>N27*N37</f>
        <v>0.23977199732606952</v>
      </c>
      <c r="O38" s="118">
        <f t="shared" ref="O38:W38" si="31">O27*O37</f>
        <v>0.23977199732606969</v>
      </c>
      <c r="P38" s="118">
        <f t="shared" si="31"/>
        <v>0.19984182737493691</v>
      </c>
      <c r="Q38" s="118">
        <f t="shared" si="31"/>
        <v>0.19984182737493641</v>
      </c>
      <c r="R38" s="118">
        <f t="shared" si="31"/>
        <v>0.199841827374937</v>
      </c>
      <c r="S38" s="118">
        <f t="shared" si="31"/>
        <v>0.19984182737493666</v>
      </c>
      <c r="T38" s="118">
        <f t="shared" si="31"/>
        <v>0.19984182737493644</v>
      </c>
      <c r="U38" s="118">
        <f t="shared" ref="U38" si="32">U27*U37</f>
        <v>0.19984182737493666</v>
      </c>
      <c r="V38" s="118">
        <f t="shared" si="31"/>
        <v>0.19984182737493644</v>
      </c>
      <c r="W38" s="119">
        <f t="shared" si="31"/>
        <v>0.19984182737493666</v>
      </c>
      <c r="X38" s="116">
        <f>X27*X37</f>
        <v>0.3</v>
      </c>
      <c r="Y38" s="118">
        <f t="shared" ref="Y38:AG38" si="33">Y27*Y37</f>
        <v>0.3</v>
      </c>
      <c r="Z38" s="118">
        <f t="shared" si="33"/>
        <v>0.3</v>
      </c>
      <c r="AA38" s="118">
        <f t="shared" si="33"/>
        <v>0.3</v>
      </c>
      <c r="AB38" s="118">
        <f t="shared" si="33"/>
        <v>0.3</v>
      </c>
      <c r="AC38" s="118">
        <f t="shared" si="33"/>
        <v>0.3</v>
      </c>
      <c r="AD38" s="118">
        <f t="shared" si="33"/>
        <v>0.3</v>
      </c>
      <c r="AE38" s="118">
        <f t="shared" ref="AE38" si="34">AE27*AE37</f>
        <v>0.3</v>
      </c>
      <c r="AF38" s="118">
        <f t="shared" si="33"/>
        <v>0.3</v>
      </c>
      <c r="AG38" s="119">
        <f t="shared" si="33"/>
        <v>0.3</v>
      </c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20">
        <f t="shared" ref="AR38:BA38" si="35">SQRT(SUMSQ(D38,N38,X38))</f>
        <v>0.38404506337373051</v>
      </c>
      <c r="AS38" s="121">
        <f t="shared" si="35"/>
        <v>0.38404506337373062</v>
      </c>
      <c r="AT38" s="121">
        <f t="shared" si="35"/>
        <v>0.36046741318537251</v>
      </c>
      <c r="AU38" s="121">
        <f t="shared" si="35"/>
        <v>0.36046741318537229</v>
      </c>
      <c r="AV38" s="121">
        <f t="shared" si="35"/>
        <v>0.36046741318537256</v>
      </c>
      <c r="AW38" s="121">
        <f t="shared" si="35"/>
        <v>0.3604674131853724</v>
      </c>
      <c r="AX38" s="121">
        <f t="shared" si="35"/>
        <v>0.36046741318537229</v>
      </c>
      <c r="AY38" s="121">
        <f t="shared" si="35"/>
        <v>0.3604674131853724</v>
      </c>
      <c r="AZ38" s="121">
        <f t="shared" si="35"/>
        <v>0.36046741318537229</v>
      </c>
      <c r="BA38" s="122">
        <f t="shared" si="35"/>
        <v>0.3604674131853724</v>
      </c>
      <c r="BB38" s="122"/>
      <c r="BC38" s="137" t="s">
        <v>65</v>
      </c>
    </row>
    <row r="39" spans="1:55" s="76" customFormat="1">
      <c r="A39" s="123"/>
      <c r="B39" s="74"/>
      <c r="C39" s="191"/>
      <c r="D39" s="125"/>
      <c r="E39" s="125"/>
      <c r="F39" s="125"/>
      <c r="G39" s="125"/>
      <c r="H39" s="125"/>
      <c r="I39" s="125"/>
      <c r="J39" s="125"/>
      <c r="K39" s="125"/>
      <c r="L39" s="125"/>
      <c r="M39" s="126"/>
      <c r="N39" s="124"/>
      <c r="O39" s="125"/>
      <c r="P39" s="125"/>
      <c r="Q39" s="125"/>
      <c r="R39" s="125"/>
      <c r="S39" s="125"/>
      <c r="T39" s="125"/>
      <c r="U39" s="125"/>
      <c r="V39" s="125"/>
      <c r="W39" s="126"/>
      <c r="X39" s="124"/>
      <c r="Y39" s="125"/>
      <c r="Z39" s="125"/>
      <c r="AA39" s="125"/>
      <c r="AB39" s="125"/>
      <c r="AC39" s="125"/>
      <c r="AD39" s="125"/>
      <c r="AE39" s="125"/>
      <c r="AF39" s="128"/>
      <c r="AG39" s="127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9"/>
      <c r="AS39" s="130"/>
      <c r="AT39" s="130"/>
      <c r="AU39" s="130"/>
      <c r="AV39" s="130"/>
      <c r="AW39" s="130"/>
      <c r="AX39" s="130"/>
      <c r="AY39" s="130"/>
      <c r="AZ39" s="130"/>
      <c r="BA39" s="131"/>
      <c r="BB39" s="131"/>
      <c r="BC39" s="133"/>
    </row>
    <row r="40" spans="1:55" s="76" customFormat="1">
      <c r="A40" s="123"/>
      <c r="B40" s="74"/>
      <c r="C40" s="191"/>
      <c r="D40" s="125"/>
      <c r="E40" s="125"/>
      <c r="F40" s="125"/>
      <c r="G40" s="125"/>
      <c r="H40" s="125"/>
      <c r="I40" s="125"/>
      <c r="J40" s="125"/>
      <c r="K40" s="125"/>
      <c r="L40" s="125"/>
      <c r="M40" s="126"/>
      <c r="N40" s="124"/>
      <c r="O40" s="125"/>
      <c r="P40" s="125"/>
      <c r="Q40" s="125"/>
      <c r="R40" s="125"/>
      <c r="S40" s="125"/>
      <c r="T40" s="125"/>
      <c r="U40" s="125"/>
      <c r="V40" s="125"/>
      <c r="W40" s="126"/>
      <c r="X40" s="124"/>
      <c r="Y40" s="125"/>
      <c r="Z40" s="125"/>
      <c r="AA40" s="125"/>
      <c r="AB40" s="125"/>
      <c r="AC40" s="125"/>
      <c r="AD40" s="125"/>
      <c r="AE40" s="125"/>
      <c r="AF40" s="128"/>
      <c r="AG40" s="127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9"/>
      <c r="AS40" s="130"/>
      <c r="AT40" s="130"/>
      <c r="AU40" s="130"/>
      <c r="AV40" s="130"/>
      <c r="AW40" s="130"/>
      <c r="AX40" s="130"/>
      <c r="AY40" s="130"/>
      <c r="AZ40" s="130"/>
      <c r="BA40" s="131"/>
      <c r="BB40" s="131"/>
      <c r="BC40" s="133"/>
    </row>
    <row r="41" spans="1:55" s="76" customFormat="1">
      <c r="A41" s="166" t="s">
        <v>89</v>
      </c>
      <c r="B41" s="134" t="s">
        <v>12</v>
      </c>
      <c r="C41" s="192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8">
        <v>1</v>
      </c>
      <c r="M41" s="119">
        <v>1</v>
      </c>
      <c r="N41" s="116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8">
        <v>1</v>
      </c>
      <c r="V41" s="118">
        <v>1</v>
      </c>
      <c r="W41" s="119">
        <v>1</v>
      </c>
      <c r="X41" s="116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9">
        <v>0</v>
      </c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6"/>
      <c r="AS41" s="118"/>
      <c r="AT41" s="118"/>
      <c r="AU41" s="118"/>
      <c r="AV41" s="118"/>
      <c r="AW41" s="118"/>
      <c r="AX41" s="118"/>
      <c r="AY41" s="118"/>
      <c r="AZ41" s="118"/>
      <c r="BA41" s="119"/>
      <c r="BB41" s="119"/>
      <c r="BC41" s="136" t="s">
        <v>38</v>
      </c>
    </row>
    <row r="42" spans="1:55" s="76" customFormat="1">
      <c r="A42" s="167" t="s">
        <v>90</v>
      </c>
      <c r="B42" s="134" t="s">
        <v>7</v>
      </c>
      <c r="C42" s="192"/>
      <c r="D42" s="118">
        <f>D$25*D41</f>
        <v>1.5</v>
      </c>
      <c r="E42" s="118">
        <f t="shared" ref="E42:M42" si="36">E$25*E41</f>
        <v>1.5</v>
      </c>
      <c r="F42" s="118">
        <f t="shared" si="36"/>
        <v>1.5</v>
      </c>
      <c r="G42" s="118">
        <f t="shared" si="36"/>
        <v>1.5</v>
      </c>
      <c r="H42" s="118">
        <f t="shared" si="36"/>
        <v>1.5</v>
      </c>
      <c r="I42" s="118">
        <f t="shared" si="36"/>
        <v>1.5</v>
      </c>
      <c r="J42" s="118">
        <f t="shared" si="36"/>
        <v>1.5</v>
      </c>
      <c r="K42" s="118">
        <f t="shared" ref="K42" si="37">K$25*K41</f>
        <v>1.5</v>
      </c>
      <c r="L42" s="118">
        <f t="shared" si="36"/>
        <v>1.5</v>
      </c>
      <c r="M42" s="118">
        <f t="shared" si="36"/>
        <v>1.5</v>
      </c>
      <c r="N42" s="116">
        <f>N$27*N41</f>
        <v>0.3</v>
      </c>
      <c r="O42" s="118">
        <f t="shared" ref="O42:W42" si="38">O$27*O41</f>
        <v>0.3</v>
      </c>
      <c r="P42" s="118">
        <f t="shared" si="38"/>
        <v>0.3</v>
      </c>
      <c r="Q42" s="118">
        <f t="shared" si="38"/>
        <v>0.3</v>
      </c>
      <c r="R42" s="118">
        <f t="shared" si="38"/>
        <v>0.3</v>
      </c>
      <c r="S42" s="118">
        <f t="shared" si="38"/>
        <v>0.3</v>
      </c>
      <c r="T42" s="118">
        <f t="shared" si="38"/>
        <v>0.3</v>
      </c>
      <c r="U42" s="118">
        <f t="shared" ref="U42" si="39">U$27*U41</f>
        <v>0.3</v>
      </c>
      <c r="V42" s="118">
        <f t="shared" si="38"/>
        <v>0.3</v>
      </c>
      <c r="W42" s="119">
        <f t="shared" si="38"/>
        <v>0.3</v>
      </c>
      <c r="X42" s="116">
        <f>X$26*X41</f>
        <v>0</v>
      </c>
      <c r="Y42" s="118">
        <f t="shared" ref="Y42:AG42" si="40">Y$26*Y41</f>
        <v>0</v>
      </c>
      <c r="Z42" s="118">
        <f t="shared" si="40"/>
        <v>0</v>
      </c>
      <c r="AA42" s="118">
        <f t="shared" si="40"/>
        <v>0</v>
      </c>
      <c r="AB42" s="118">
        <f t="shared" si="40"/>
        <v>0</v>
      </c>
      <c r="AC42" s="118">
        <f t="shared" si="40"/>
        <v>0</v>
      </c>
      <c r="AD42" s="118">
        <f t="shared" si="40"/>
        <v>0</v>
      </c>
      <c r="AE42" s="118">
        <f t="shared" ref="AE42" si="41">AE$26*AE41</f>
        <v>0</v>
      </c>
      <c r="AF42" s="118">
        <f t="shared" si="40"/>
        <v>0</v>
      </c>
      <c r="AG42" s="119">
        <f t="shared" si="40"/>
        <v>0</v>
      </c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20">
        <f t="shared" ref="AR42:BA42" si="42">SQRT(SUMSQ(D42,N42,X42))</f>
        <v>1.5297058540778354</v>
      </c>
      <c r="AS42" s="121">
        <f t="shared" si="42"/>
        <v>1.5297058540778354</v>
      </c>
      <c r="AT42" s="121">
        <f t="shared" si="42"/>
        <v>1.5297058540778354</v>
      </c>
      <c r="AU42" s="121">
        <f t="shared" si="42"/>
        <v>1.5297058540778354</v>
      </c>
      <c r="AV42" s="121">
        <f t="shared" si="42"/>
        <v>1.5297058540778354</v>
      </c>
      <c r="AW42" s="121">
        <f t="shared" si="42"/>
        <v>1.5297058540778354</v>
      </c>
      <c r="AX42" s="121">
        <f t="shared" si="42"/>
        <v>1.5297058540778354</v>
      </c>
      <c r="AY42" s="121">
        <f t="shared" si="42"/>
        <v>1.5297058540778354</v>
      </c>
      <c r="AZ42" s="121">
        <f t="shared" si="42"/>
        <v>1.5297058540778354</v>
      </c>
      <c r="BA42" s="122">
        <f t="shared" si="42"/>
        <v>1.5297058540778354</v>
      </c>
      <c r="BB42" s="122"/>
      <c r="BC42" s="163" t="s">
        <v>93</v>
      </c>
    </row>
    <row r="43" spans="1:55" s="76" customFormat="1">
      <c r="A43" s="123"/>
      <c r="B43" s="74"/>
      <c r="C43" s="191"/>
      <c r="D43" s="125"/>
      <c r="E43" s="125"/>
      <c r="F43" s="125"/>
      <c r="G43" s="125"/>
      <c r="H43" s="125"/>
      <c r="I43" s="125"/>
      <c r="J43" s="125"/>
      <c r="K43" s="125"/>
      <c r="L43" s="125"/>
      <c r="M43" s="126"/>
      <c r="N43" s="124"/>
      <c r="O43" s="125"/>
      <c r="P43" s="125"/>
      <c r="Q43" s="125"/>
      <c r="R43" s="125"/>
      <c r="S43" s="125"/>
      <c r="T43" s="125"/>
      <c r="U43" s="125"/>
      <c r="V43" s="125"/>
      <c r="W43" s="126"/>
      <c r="X43" s="124"/>
      <c r="Y43" s="125"/>
      <c r="Z43" s="125"/>
      <c r="AA43" s="125"/>
      <c r="AB43" s="125"/>
      <c r="AC43" s="125"/>
      <c r="AD43" s="125"/>
      <c r="AE43" s="125"/>
      <c r="AF43" s="128"/>
      <c r="AG43" s="127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9"/>
      <c r="AS43" s="130"/>
      <c r="AT43" s="130"/>
      <c r="AU43" s="130"/>
      <c r="AV43" s="130"/>
      <c r="AW43" s="130"/>
      <c r="AX43" s="130"/>
      <c r="AY43" s="130"/>
      <c r="AZ43" s="130"/>
      <c r="BA43" s="131"/>
      <c r="BB43" s="131"/>
      <c r="BC43" s="137"/>
    </row>
    <row r="44" spans="1:55" s="76" customFormat="1">
      <c r="A44" s="2"/>
      <c r="B44" s="74"/>
      <c r="C44" s="191"/>
      <c r="D44" s="125"/>
      <c r="E44" s="125"/>
      <c r="F44" s="125"/>
      <c r="G44" s="125"/>
      <c r="H44" s="125"/>
      <c r="I44" s="125"/>
      <c r="J44" s="125"/>
      <c r="K44" s="125"/>
      <c r="L44" s="125"/>
      <c r="M44" s="126"/>
      <c r="N44" s="124"/>
      <c r="O44" s="125"/>
      <c r="P44" s="125"/>
      <c r="Q44" s="125"/>
      <c r="R44" s="125"/>
      <c r="S44" s="125"/>
      <c r="T44" s="125"/>
      <c r="U44" s="125"/>
      <c r="V44" s="125"/>
      <c r="W44" s="126"/>
      <c r="X44" s="124"/>
      <c r="Y44" s="125"/>
      <c r="Z44" s="125"/>
      <c r="AA44" s="125"/>
      <c r="AB44" s="125"/>
      <c r="AC44" s="125"/>
      <c r="AD44" s="125"/>
      <c r="AE44" s="125"/>
      <c r="AF44" s="128"/>
      <c r="AG44" s="127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4"/>
      <c r="AS44" s="125"/>
      <c r="AT44" s="125"/>
      <c r="AU44" s="125"/>
      <c r="AV44" s="125"/>
      <c r="AW44" s="125"/>
      <c r="AX44" s="125"/>
      <c r="AY44" s="125"/>
      <c r="AZ44" s="125"/>
      <c r="BA44" s="126"/>
      <c r="BB44" s="126"/>
      <c r="BC44" s="137"/>
    </row>
    <row r="45" spans="1:55" s="76" customFormat="1">
      <c r="A45" s="166" t="s">
        <v>91</v>
      </c>
      <c r="B45" s="134" t="s">
        <v>12</v>
      </c>
      <c r="C45" s="192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8">
        <v>1</v>
      </c>
      <c r="M45" s="119">
        <v>1</v>
      </c>
      <c r="N45" s="116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  <c r="W45" s="119">
        <v>0</v>
      </c>
      <c r="X45" s="116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8">
        <v>1</v>
      </c>
      <c r="AE45" s="118">
        <v>1</v>
      </c>
      <c r="AF45" s="118">
        <v>1</v>
      </c>
      <c r="AG45" s="119">
        <v>1</v>
      </c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6"/>
      <c r="AS45" s="118"/>
      <c r="AT45" s="118"/>
      <c r="AU45" s="118"/>
      <c r="AV45" s="118"/>
      <c r="AW45" s="118"/>
      <c r="AX45" s="118"/>
      <c r="AY45" s="118"/>
      <c r="AZ45" s="118"/>
      <c r="BA45" s="119"/>
      <c r="BB45" s="119"/>
      <c r="BC45" s="136" t="s">
        <v>38</v>
      </c>
    </row>
    <row r="46" spans="1:55" s="76" customFormat="1">
      <c r="A46" s="167" t="s">
        <v>92</v>
      </c>
      <c r="B46" s="134" t="s">
        <v>7</v>
      </c>
      <c r="C46" s="192"/>
      <c r="D46" s="118">
        <f>D$25*D45</f>
        <v>1.5</v>
      </c>
      <c r="E46" s="118">
        <f t="shared" ref="E46:M46" si="43">E$25*E45</f>
        <v>1.5</v>
      </c>
      <c r="F46" s="118">
        <f t="shared" si="43"/>
        <v>1.5</v>
      </c>
      <c r="G46" s="118">
        <f t="shared" si="43"/>
        <v>1.5</v>
      </c>
      <c r="H46" s="118">
        <f t="shared" si="43"/>
        <v>1.5</v>
      </c>
      <c r="I46" s="118">
        <f t="shared" si="43"/>
        <v>1.5</v>
      </c>
      <c r="J46" s="118">
        <f t="shared" si="43"/>
        <v>1.5</v>
      </c>
      <c r="K46" s="118">
        <f t="shared" ref="K46" si="44">K$25*K45</f>
        <v>1.5</v>
      </c>
      <c r="L46" s="118">
        <f t="shared" si="43"/>
        <v>1.5</v>
      </c>
      <c r="M46" s="118">
        <f t="shared" si="43"/>
        <v>1.5</v>
      </c>
      <c r="N46" s="116">
        <f t="shared" ref="N46:W46" si="45">N$26*N45</f>
        <v>0</v>
      </c>
      <c r="O46" s="118">
        <f t="shared" si="45"/>
        <v>0</v>
      </c>
      <c r="P46" s="118">
        <f t="shared" si="45"/>
        <v>0</v>
      </c>
      <c r="Q46" s="118">
        <f t="shared" si="45"/>
        <v>0</v>
      </c>
      <c r="R46" s="118">
        <f t="shared" si="45"/>
        <v>0</v>
      </c>
      <c r="S46" s="118">
        <f t="shared" si="45"/>
        <v>0</v>
      </c>
      <c r="T46" s="118">
        <f t="shared" si="45"/>
        <v>0</v>
      </c>
      <c r="U46" s="118">
        <f t="shared" ref="U46" si="46">U$26*U45</f>
        <v>0</v>
      </c>
      <c r="V46" s="118">
        <f t="shared" si="45"/>
        <v>0</v>
      </c>
      <c r="W46" s="119">
        <f t="shared" si="45"/>
        <v>0</v>
      </c>
      <c r="X46" s="116">
        <f>X$27*X45</f>
        <v>0.3</v>
      </c>
      <c r="Y46" s="118">
        <f t="shared" ref="Y46:AG46" si="47">Y$27*Y45</f>
        <v>0.3</v>
      </c>
      <c r="Z46" s="118">
        <f t="shared" si="47"/>
        <v>0.3</v>
      </c>
      <c r="AA46" s="118">
        <f t="shared" si="47"/>
        <v>0.3</v>
      </c>
      <c r="AB46" s="118">
        <f t="shared" si="47"/>
        <v>0.3</v>
      </c>
      <c r="AC46" s="118">
        <f t="shared" si="47"/>
        <v>0.3</v>
      </c>
      <c r="AD46" s="118">
        <f t="shared" si="47"/>
        <v>0.3</v>
      </c>
      <c r="AE46" s="118">
        <f t="shared" ref="AE46" si="48">AE$27*AE45</f>
        <v>0.3</v>
      </c>
      <c r="AF46" s="118">
        <f t="shared" si="47"/>
        <v>0.3</v>
      </c>
      <c r="AG46" s="119">
        <f t="shared" si="47"/>
        <v>0.3</v>
      </c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20">
        <f t="shared" ref="AR46:BA46" si="49">SQRT(SUMSQ(D46,N46,X46))</f>
        <v>1.5297058540778354</v>
      </c>
      <c r="AS46" s="121">
        <f t="shared" si="49"/>
        <v>1.5297058540778354</v>
      </c>
      <c r="AT46" s="121">
        <f t="shared" si="49"/>
        <v>1.5297058540778354</v>
      </c>
      <c r="AU46" s="121">
        <f t="shared" si="49"/>
        <v>1.5297058540778354</v>
      </c>
      <c r="AV46" s="121">
        <f t="shared" si="49"/>
        <v>1.5297058540778354</v>
      </c>
      <c r="AW46" s="121">
        <f t="shared" si="49"/>
        <v>1.5297058540778354</v>
      </c>
      <c r="AX46" s="121">
        <f t="shared" si="49"/>
        <v>1.5297058540778354</v>
      </c>
      <c r="AY46" s="121">
        <f t="shared" si="49"/>
        <v>1.5297058540778354</v>
      </c>
      <c r="AZ46" s="121">
        <f t="shared" si="49"/>
        <v>1.5297058540778354</v>
      </c>
      <c r="BA46" s="122">
        <f t="shared" si="49"/>
        <v>1.5297058540778354</v>
      </c>
      <c r="BB46" s="122"/>
      <c r="BC46" s="163" t="s">
        <v>93</v>
      </c>
    </row>
    <row r="47" spans="1:55" s="76" customFormat="1">
      <c r="A47" s="168"/>
      <c r="B47" s="93"/>
      <c r="C47" s="193"/>
      <c r="M47" s="93"/>
      <c r="N47" s="82"/>
      <c r="W47" s="93"/>
      <c r="X47" s="82"/>
      <c r="AG47" s="93"/>
      <c r="AR47" s="82"/>
      <c r="BA47" s="93"/>
      <c r="BB47" s="93"/>
      <c r="BC47" s="132"/>
    </row>
    <row r="48" spans="1:55" s="76" customFormat="1">
      <c r="A48" s="168"/>
      <c r="B48" s="93"/>
      <c r="C48" s="193"/>
      <c r="M48" s="93"/>
      <c r="N48" s="82"/>
      <c r="W48" s="93"/>
      <c r="X48" s="82"/>
      <c r="AG48" s="93"/>
      <c r="AR48" s="82"/>
      <c r="BA48" s="93"/>
      <c r="BB48" s="93"/>
      <c r="BC48" s="132"/>
    </row>
    <row r="49" spans="1:55" s="76" customFormat="1">
      <c r="A49" s="166" t="s">
        <v>56</v>
      </c>
      <c r="B49" s="134" t="s">
        <v>12</v>
      </c>
      <c r="C49" s="192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8">
        <v>1</v>
      </c>
      <c r="M49" s="119">
        <v>1</v>
      </c>
      <c r="N49" s="116">
        <f t="shared" ref="N49:T49" si="50">N16/(D16+N16+X16)</f>
        <v>0.63799255523357745</v>
      </c>
      <c r="O49" s="118">
        <f t="shared" si="50"/>
        <v>0.63799255523357734</v>
      </c>
      <c r="P49" s="118">
        <f t="shared" si="50"/>
        <v>0.49940708711248305</v>
      </c>
      <c r="Q49" s="118">
        <f t="shared" si="50"/>
        <v>0.49940708711248122</v>
      </c>
      <c r="R49" s="118">
        <f t="shared" si="50"/>
        <v>0.49940708711248333</v>
      </c>
      <c r="S49" s="118">
        <f t="shared" si="50"/>
        <v>0.49940708711248216</v>
      </c>
      <c r="T49" s="118">
        <f t="shared" si="50"/>
        <v>0.49940708711248127</v>
      </c>
      <c r="U49" s="118">
        <f>U16/(K16+U16+AF16)</f>
        <v>0.4846068137641808</v>
      </c>
      <c r="V49" s="118">
        <f>V16/(L16+V16+AF16)</f>
        <v>0.49940708711248122</v>
      </c>
      <c r="W49" s="118">
        <f>W16/(M16+W16+AG16)</f>
        <v>0.49940708711248211</v>
      </c>
      <c r="X49" s="116">
        <f t="shared" ref="X49:AG49" si="51">X16/(D16+N16+X16)</f>
        <v>0.20175096047688773</v>
      </c>
      <c r="Y49" s="118">
        <f t="shared" si="51"/>
        <v>0.20175096047688851</v>
      </c>
      <c r="Z49" s="118">
        <f t="shared" si="51"/>
        <v>0.25029645644375853</v>
      </c>
      <c r="AA49" s="118">
        <f t="shared" si="51"/>
        <v>0.25029645644375936</v>
      </c>
      <c r="AB49" s="118">
        <f t="shared" si="51"/>
        <v>0.25029645644375831</v>
      </c>
      <c r="AC49" s="118">
        <f t="shared" si="51"/>
        <v>0.25029645644375892</v>
      </c>
      <c r="AD49" s="118">
        <f t="shared" si="51"/>
        <v>0.25029645644375942</v>
      </c>
      <c r="AE49" s="118">
        <f t="shared" si="51"/>
        <v>0.25029645644375897</v>
      </c>
      <c r="AF49" s="118">
        <f t="shared" si="51"/>
        <v>0.25029645644375931</v>
      </c>
      <c r="AG49" s="119">
        <f t="shared" si="51"/>
        <v>0.25029645644375892</v>
      </c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6"/>
      <c r="AS49" s="118"/>
      <c r="AT49" s="118"/>
      <c r="AU49" s="118"/>
      <c r="AV49" s="118"/>
      <c r="AW49" s="118"/>
      <c r="AX49" s="118"/>
      <c r="AY49" s="118"/>
      <c r="AZ49" s="118"/>
      <c r="BA49" s="119"/>
      <c r="BB49" s="119"/>
      <c r="BC49" s="136" t="s">
        <v>37</v>
      </c>
    </row>
    <row r="50" spans="1:55" s="76" customFormat="1">
      <c r="A50" s="167" t="s">
        <v>55</v>
      </c>
      <c r="B50" s="134" t="s">
        <v>7</v>
      </c>
      <c r="C50" s="192"/>
      <c r="D50" s="118">
        <f t="shared" ref="D50:M50" si="52">D$24*D49</f>
        <v>1.5</v>
      </c>
      <c r="E50" s="118">
        <f t="shared" si="52"/>
        <v>1.5</v>
      </c>
      <c r="F50" s="118">
        <f t="shared" si="52"/>
        <v>1.5</v>
      </c>
      <c r="G50" s="118">
        <f t="shared" si="52"/>
        <v>1.5</v>
      </c>
      <c r="H50" s="118">
        <f t="shared" si="52"/>
        <v>1.5</v>
      </c>
      <c r="I50" s="118">
        <f t="shared" si="52"/>
        <v>1.5</v>
      </c>
      <c r="J50" s="118">
        <f t="shared" si="52"/>
        <v>1.5</v>
      </c>
      <c r="K50" s="118">
        <f t="shared" ref="K50" si="53">K$24*K49</f>
        <v>1.5</v>
      </c>
      <c r="L50" s="118">
        <f>L$24*L49</f>
        <v>1.5</v>
      </c>
      <c r="M50" s="119">
        <f t="shared" si="52"/>
        <v>1.5</v>
      </c>
      <c r="N50" s="116">
        <f t="shared" ref="N50:AG50" si="54">N$26*N49</f>
        <v>0.19139776657007324</v>
      </c>
      <c r="O50" s="118">
        <f t="shared" si="54"/>
        <v>0.19139776657007321</v>
      </c>
      <c r="P50" s="118">
        <f t="shared" si="54"/>
        <v>0.1498221261337449</v>
      </c>
      <c r="Q50" s="118">
        <f t="shared" si="54"/>
        <v>0.14982212613374435</v>
      </c>
      <c r="R50" s="118">
        <f t="shared" si="54"/>
        <v>0.14982212613374499</v>
      </c>
      <c r="S50" s="118">
        <f t="shared" si="54"/>
        <v>0.14982212613374465</v>
      </c>
      <c r="T50" s="118">
        <f t="shared" si="54"/>
        <v>0.14982212613374438</v>
      </c>
      <c r="U50" s="118">
        <f t="shared" ref="U50" si="55">U$26*U49</f>
        <v>0.14538204412925423</v>
      </c>
      <c r="V50" s="118">
        <f>V$26*V49</f>
        <v>0.14982212613374435</v>
      </c>
      <c r="W50" s="119">
        <f t="shared" si="54"/>
        <v>0.14982212613374463</v>
      </c>
      <c r="X50" s="116">
        <f t="shared" si="54"/>
        <v>6.0525288143066319E-2</v>
      </c>
      <c r="Y50" s="118">
        <f t="shared" si="54"/>
        <v>6.0525288143066548E-2</v>
      </c>
      <c r="Z50" s="118">
        <f t="shared" si="54"/>
        <v>7.5088936933127556E-2</v>
      </c>
      <c r="AA50" s="118">
        <f t="shared" si="54"/>
        <v>7.5088936933127806E-2</v>
      </c>
      <c r="AB50" s="118">
        <f t="shared" si="54"/>
        <v>7.5088936933127487E-2</v>
      </c>
      <c r="AC50" s="118">
        <f t="shared" si="54"/>
        <v>7.5088936933127667E-2</v>
      </c>
      <c r="AD50" s="118">
        <f t="shared" si="54"/>
        <v>7.508893693312782E-2</v>
      </c>
      <c r="AE50" s="118">
        <f t="shared" ref="AE50" si="56">AE$26*AE49</f>
        <v>7.5088936933127695E-2</v>
      </c>
      <c r="AF50" s="118">
        <f>AF$26*AF49</f>
        <v>7.5088936933127792E-2</v>
      </c>
      <c r="AG50" s="119">
        <f t="shared" si="54"/>
        <v>7.5088936933127667E-2</v>
      </c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20">
        <f t="shared" ref="AR50:BA50" si="57">SQRT(SUMSQ(D50,N50,X50))</f>
        <v>1.513372530328476</v>
      </c>
      <c r="AS50" s="121">
        <f t="shared" si="57"/>
        <v>1.513372530328476</v>
      </c>
      <c r="AT50" s="121">
        <f t="shared" si="57"/>
        <v>1.5093326399203664</v>
      </c>
      <c r="AU50" s="121">
        <f t="shared" si="57"/>
        <v>1.5093326399203664</v>
      </c>
      <c r="AV50" s="121">
        <f t="shared" si="57"/>
        <v>1.5093326399203666</v>
      </c>
      <c r="AW50" s="121">
        <f t="shared" si="57"/>
        <v>1.5093326399203664</v>
      </c>
      <c r="AX50" s="121">
        <f t="shared" si="57"/>
        <v>1.5093326399203664</v>
      </c>
      <c r="AY50" s="121">
        <f t="shared" si="57"/>
        <v>1.5088983687462014</v>
      </c>
      <c r="AZ50" s="121">
        <f t="shared" si="57"/>
        <v>1.5093326399203664</v>
      </c>
      <c r="BA50" s="122">
        <f t="shared" si="57"/>
        <v>1.5093326399203664</v>
      </c>
      <c r="BB50" s="122"/>
      <c r="BC50" s="137" t="s">
        <v>57</v>
      </c>
    </row>
    <row r="51" spans="1:55" s="76" customFormat="1">
      <c r="A51" s="123"/>
      <c r="B51" s="74"/>
      <c r="C51" s="191"/>
      <c r="D51" s="125"/>
      <c r="E51" s="125"/>
      <c r="F51" s="125"/>
      <c r="G51" s="125"/>
      <c r="H51" s="125"/>
      <c r="I51" s="125"/>
      <c r="J51" s="125"/>
      <c r="K51" s="125"/>
      <c r="L51" s="125"/>
      <c r="M51" s="126"/>
      <c r="N51" s="124"/>
      <c r="O51" s="125"/>
      <c r="P51" s="125"/>
      <c r="Q51" s="125"/>
      <c r="R51" s="125"/>
      <c r="S51" s="125"/>
      <c r="T51" s="125"/>
      <c r="U51" s="125"/>
      <c r="V51" s="125"/>
      <c r="W51" s="126"/>
      <c r="X51" s="124"/>
      <c r="Y51" s="125"/>
      <c r="Z51" s="125"/>
      <c r="AA51" s="125"/>
      <c r="AB51" s="125"/>
      <c r="AC51" s="125"/>
      <c r="AD51" s="125"/>
      <c r="AE51" s="125"/>
      <c r="AF51" s="125"/>
      <c r="AG51" s="126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9"/>
      <c r="AS51" s="130"/>
      <c r="AT51" s="130"/>
      <c r="AU51" s="130"/>
      <c r="AV51" s="130"/>
      <c r="AW51" s="130"/>
      <c r="AX51" s="130"/>
      <c r="AY51" s="130"/>
      <c r="AZ51" s="130"/>
      <c r="BA51" s="131"/>
      <c r="BB51" s="131"/>
      <c r="BC51" s="137"/>
    </row>
    <row r="52" spans="1:55" s="76" customFormat="1">
      <c r="A52" s="123"/>
      <c r="B52" s="78"/>
      <c r="C52" s="194"/>
      <c r="D52" s="90"/>
      <c r="E52" s="90"/>
      <c r="F52" s="90"/>
      <c r="G52" s="90"/>
      <c r="H52" s="90"/>
      <c r="I52" s="90"/>
      <c r="J52" s="90"/>
      <c r="K52" s="90"/>
      <c r="L52" s="90"/>
      <c r="M52" s="91"/>
      <c r="N52" s="124"/>
      <c r="O52" s="125"/>
      <c r="P52" s="125"/>
      <c r="Q52" s="125"/>
      <c r="R52" s="125"/>
      <c r="S52" s="125"/>
      <c r="T52" s="125"/>
      <c r="U52" s="125"/>
      <c r="V52" s="125"/>
      <c r="W52" s="126"/>
      <c r="X52" s="124"/>
      <c r="Y52" s="125"/>
      <c r="Z52" s="125"/>
      <c r="AA52" s="125"/>
      <c r="AB52" s="125"/>
      <c r="AC52" s="125"/>
      <c r="AD52" s="125"/>
      <c r="AE52" s="125"/>
      <c r="AF52" s="125"/>
      <c r="AG52" s="126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89"/>
      <c r="AS52" s="90"/>
      <c r="AT52" s="90"/>
      <c r="AU52" s="90"/>
      <c r="AV52" s="90"/>
      <c r="AW52" s="90"/>
      <c r="AX52" s="90"/>
      <c r="AY52" s="90"/>
      <c r="AZ52" s="90"/>
      <c r="BA52" s="91"/>
      <c r="BB52" s="91"/>
      <c r="BC52" s="136"/>
    </row>
    <row r="53" spans="1:55" s="76" customFormat="1">
      <c r="A53" s="166" t="s">
        <v>103</v>
      </c>
      <c r="B53" s="134" t="s">
        <v>12</v>
      </c>
      <c r="C53" s="192"/>
      <c r="D53" s="118">
        <v>0</v>
      </c>
      <c r="E53" s="118">
        <v>0</v>
      </c>
      <c r="F53" s="118">
        <v>0</v>
      </c>
      <c r="G53" s="118">
        <v>0</v>
      </c>
      <c r="H53" s="118">
        <v>0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6">
        <v>1</v>
      </c>
      <c r="O53" s="118">
        <v>1</v>
      </c>
      <c r="P53" s="118">
        <v>1</v>
      </c>
      <c r="Q53" s="118">
        <v>1</v>
      </c>
      <c r="R53" s="118">
        <v>1</v>
      </c>
      <c r="S53" s="118">
        <v>1</v>
      </c>
      <c r="T53" s="118">
        <v>1</v>
      </c>
      <c r="U53" s="118">
        <v>1</v>
      </c>
      <c r="V53" s="118">
        <v>1</v>
      </c>
      <c r="W53" s="119">
        <v>1</v>
      </c>
      <c r="X53" s="116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8">
        <v>1</v>
      </c>
      <c r="AE53" s="118">
        <v>1</v>
      </c>
      <c r="AF53" s="118">
        <v>1</v>
      </c>
      <c r="AG53" s="119">
        <v>1</v>
      </c>
      <c r="AH53" s="118">
        <v>1</v>
      </c>
      <c r="AI53" s="118">
        <v>1</v>
      </c>
      <c r="AJ53" s="118">
        <v>1</v>
      </c>
      <c r="AK53" s="118">
        <v>1</v>
      </c>
      <c r="AL53" s="118">
        <v>1</v>
      </c>
      <c r="AM53" s="118">
        <v>1</v>
      </c>
      <c r="AN53" s="118">
        <v>1</v>
      </c>
      <c r="AO53" s="118">
        <v>1</v>
      </c>
      <c r="AP53" s="118">
        <v>1</v>
      </c>
      <c r="AQ53" s="119">
        <v>1</v>
      </c>
      <c r="AR53" s="116"/>
      <c r="AS53" s="118"/>
      <c r="AT53" s="118"/>
      <c r="AU53" s="118"/>
      <c r="AV53" s="118"/>
      <c r="AW53" s="118"/>
      <c r="AX53" s="118"/>
      <c r="AY53" s="118"/>
      <c r="AZ53" s="118"/>
      <c r="BA53" s="119"/>
      <c r="BB53" s="119"/>
      <c r="BC53" s="136" t="s">
        <v>37</v>
      </c>
    </row>
    <row r="54" spans="1:55" s="76" customFormat="1">
      <c r="A54" s="167" t="s">
        <v>104</v>
      </c>
      <c r="B54" s="134" t="s">
        <v>7</v>
      </c>
      <c r="C54" s="192"/>
      <c r="D54" s="118">
        <f>D$25*D53</f>
        <v>0</v>
      </c>
      <c r="E54" s="118">
        <f t="shared" ref="E54:M54" si="58">E$25*E53</f>
        <v>0</v>
      </c>
      <c r="F54" s="118">
        <f t="shared" si="58"/>
        <v>0</v>
      </c>
      <c r="G54" s="118">
        <f t="shared" si="58"/>
        <v>0</v>
      </c>
      <c r="H54" s="118">
        <f t="shared" si="58"/>
        <v>0</v>
      </c>
      <c r="I54" s="118">
        <f t="shared" si="58"/>
        <v>0</v>
      </c>
      <c r="J54" s="118">
        <f t="shared" si="58"/>
        <v>0</v>
      </c>
      <c r="K54" s="118">
        <f t="shared" ref="K54" si="59">K$25*K53</f>
        <v>0</v>
      </c>
      <c r="L54" s="118">
        <f t="shared" si="58"/>
        <v>0</v>
      </c>
      <c r="M54" s="118">
        <f t="shared" si="58"/>
        <v>0</v>
      </c>
      <c r="N54" s="116">
        <f>N$27*N53</f>
        <v>0.3</v>
      </c>
      <c r="O54" s="118">
        <f t="shared" ref="O54:W54" si="60">O$27*O53</f>
        <v>0.3</v>
      </c>
      <c r="P54" s="118">
        <f t="shared" si="60"/>
        <v>0.3</v>
      </c>
      <c r="Q54" s="118">
        <f t="shared" si="60"/>
        <v>0.3</v>
      </c>
      <c r="R54" s="118">
        <f t="shared" si="60"/>
        <v>0.3</v>
      </c>
      <c r="S54" s="118">
        <f t="shared" si="60"/>
        <v>0.3</v>
      </c>
      <c r="T54" s="118">
        <f t="shared" si="60"/>
        <v>0.3</v>
      </c>
      <c r="U54" s="118">
        <f t="shared" ref="U54" si="61">U$27*U53</f>
        <v>0.3</v>
      </c>
      <c r="V54" s="118">
        <f t="shared" si="60"/>
        <v>0.3</v>
      </c>
      <c r="W54" s="119">
        <f t="shared" si="60"/>
        <v>0.3</v>
      </c>
      <c r="X54" s="116">
        <f>X$27*X53</f>
        <v>0.3</v>
      </c>
      <c r="Y54" s="118">
        <f t="shared" ref="Y54:AG54" si="62">Y$27*Y53</f>
        <v>0.3</v>
      </c>
      <c r="Z54" s="118">
        <f t="shared" si="62"/>
        <v>0.3</v>
      </c>
      <c r="AA54" s="118">
        <f t="shared" si="62"/>
        <v>0.3</v>
      </c>
      <c r="AB54" s="118">
        <f t="shared" si="62"/>
        <v>0.3</v>
      </c>
      <c r="AC54" s="118">
        <f t="shared" si="62"/>
        <v>0.3</v>
      </c>
      <c r="AD54" s="118">
        <f t="shared" si="62"/>
        <v>0.3</v>
      </c>
      <c r="AE54" s="118">
        <f t="shared" ref="AE54" si="63">AE$27*AE53</f>
        <v>0.3</v>
      </c>
      <c r="AF54" s="118">
        <f t="shared" si="62"/>
        <v>0.3</v>
      </c>
      <c r="AG54" s="119">
        <f t="shared" si="62"/>
        <v>0.3</v>
      </c>
      <c r="AH54" s="118">
        <f t="shared" ref="AH54:AQ54" si="64">AH$28*AH53</f>
        <v>3</v>
      </c>
      <c r="AI54" s="118">
        <f t="shared" si="64"/>
        <v>3</v>
      </c>
      <c r="AJ54" s="118">
        <f t="shared" si="64"/>
        <v>3</v>
      </c>
      <c r="AK54" s="118">
        <f t="shared" si="64"/>
        <v>3</v>
      </c>
      <c r="AL54" s="118">
        <f t="shared" si="64"/>
        <v>3</v>
      </c>
      <c r="AM54" s="118">
        <f t="shared" si="64"/>
        <v>3</v>
      </c>
      <c r="AN54" s="118">
        <f t="shared" ref="AN54" si="65">AN$28*AN53</f>
        <v>3</v>
      </c>
      <c r="AO54" s="118">
        <f t="shared" si="64"/>
        <v>3</v>
      </c>
      <c r="AP54" s="118">
        <f>AP$28*AP53</f>
        <v>3</v>
      </c>
      <c r="AQ54" s="119">
        <f t="shared" si="64"/>
        <v>3</v>
      </c>
      <c r="AR54" s="120">
        <f t="shared" ref="AR54:AW54" si="66">SQRT(SUMSQ(D54,N54,X54))+AH54</f>
        <v>3.4242640687119286</v>
      </c>
      <c r="AS54" s="121">
        <f t="shared" si="66"/>
        <v>3.4242640687119286</v>
      </c>
      <c r="AT54" s="121">
        <f t="shared" si="66"/>
        <v>3.4242640687119286</v>
      </c>
      <c r="AU54" s="121">
        <f t="shared" si="66"/>
        <v>3.4242640687119286</v>
      </c>
      <c r="AV54" s="121">
        <f t="shared" si="66"/>
        <v>3.4242640687119286</v>
      </c>
      <c r="AW54" s="121">
        <f t="shared" si="66"/>
        <v>3.4242640687119286</v>
      </c>
      <c r="AX54" s="121">
        <f>SQRT(SUMSQ(J54,T54,AD54))+AO54</f>
        <v>3.4242640687119286</v>
      </c>
      <c r="AY54" s="121">
        <f>SQRT(SUMSQ(K54,U54,AE54))+AP54</f>
        <v>3.4242640687119286</v>
      </c>
      <c r="AZ54" s="121">
        <f>SQRT(SUMSQ(L54,V54,AF54))+AQ54</f>
        <v>3.4242640687119286</v>
      </c>
      <c r="BA54" s="122">
        <f>SQRT(SUMSQ(M54,W54,AG54))+AQ54</f>
        <v>3.4242640687119286</v>
      </c>
      <c r="BB54" s="122"/>
      <c r="BC54" s="163" t="s">
        <v>94</v>
      </c>
    </row>
    <row r="55" spans="1:55" s="76" customFormat="1" ht="13.5" thickBot="1">
      <c r="A55" s="94"/>
      <c r="B55" s="135"/>
      <c r="C55" s="195"/>
      <c r="D55" s="96"/>
      <c r="E55" s="96"/>
      <c r="F55" s="96"/>
      <c r="G55" s="96"/>
      <c r="H55" s="96"/>
      <c r="I55" s="96"/>
      <c r="J55" s="96"/>
      <c r="K55" s="96"/>
      <c r="L55" s="96"/>
      <c r="M55" s="97"/>
      <c r="N55" s="95"/>
      <c r="O55" s="96"/>
      <c r="P55" s="96"/>
      <c r="Q55" s="96"/>
      <c r="R55" s="96"/>
      <c r="S55" s="96"/>
      <c r="T55" s="96"/>
      <c r="U55" s="96"/>
      <c r="V55" s="96"/>
      <c r="W55" s="97"/>
      <c r="X55" s="95"/>
      <c r="Y55" s="96"/>
      <c r="Z55" s="96"/>
      <c r="AA55" s="96"/>
      <c r="AB55" s="96"/>
      <c r="AC55" s="96"/>
      <c r="AD55" s="96"/>
      <c r="AE55" s="96"/>
      <c r="AF55" s="96"/>
      <c r="AG55" s="97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8"/>
      <c r="AS55" s="99"/>
      <c r="AT55" s="99"/>
      <c r="AU55" s="99"/>
      <c r="AV55" s="99"/>
      <c r="AW55" s="99"/>
      <c r="AX55" s="99"/>
      <c r="AY55" s="99"/>
      <c r="AZ55" s="99"/>
      <c r="BA55" s="100"/>
      <c r="BB55" s="100"/>
      <c r="BC55" s="101"/>
    </row>
    <row r="56" spans="1:55" s="76" customFormat="1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103"/>
    </row>
    <row r="57" spans="1:55" s="76" customFormat="1" ht="13.5" thickBot="1">
      <c r="BC57" s="103"/>
    </row>
    <row r="58" spans="1:55" s="76" customFormat="1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105" t="s">
        <v>3</v>
      </c>
    </row>
    <row r="59" spans="1:55" s="76" customFormat="1">
      <c r="A59" s="4" t="s">
        <v>119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164" t="s">
        <v>59</v>
      </c>
    </row>
    <row r="60" spans="1:55" s="76" customFormat="1">
      <c r="A60" s="4" t="s">
        <v>120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164" t="s">
        <v>59</v>
      </c>
    </row>
    <row r="61" spans="1:55" s="76" customFormat="1" ht="13.5" thickBot="1">
      <c r="A61" s="24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65" t="s">
        <v>59</v>
      </c>
    </row>
    <row r="62" spans="1:55" s="76" customFormat="1">
      <c r="BC62" s="103"/>
    </row>
    <row r="63" spans="1:55" s="76" customFormat="1" ht="13.5" thickBot="1">
      <c r="BC63" s="103"/>
    </row>
    <row r="64" spans="1:55" s="76" customFormat="1">
      <c r="A64" s="1" t="s">
        <v>33</v>
      </c>
      <c r="B64" s="54"/>
      <c r="C64" s="19"/>
      <c r="D64" s="218" t="s">
        <v>0</v>
      </c>
      <c r="E64" s="219"/>
      <c r="F64" s="219"/>
      <c r="G64" s="219"/>
      <c r="H64" s="219"/>
      <c r="I64" s="219"/>
      <c r="J64" s="219"/>
      <c r="K64" s="219"/>
      <c r="L64" s="219"/>
      <c r="M64" s="220"/>
      <c r="N64" s="218" t="s">
        <v>1</v>
      </c>
      <c r="O64" s="219"/>
      <c r="P64" s="219"/>
      <c r="Q64" s="219"/>
      <c r="R64" s="219"/>
      <c r="S64" s="219"/>
      <c r="T64" s="219"/>
      <c r="U64" s="219"/>
      <c r="V64" s="219"/>
      <c r="W64" s="220"/>
      <c r="X64" s="218" t="s">
        <v>2</v>
      </c>
      <c r="Y64" s="219"/>
      <c r="Z64" s="219"/>
      <c r="AA64" s="219"/>
      <c r="AB64" s="219"/>
      <c r="AC64" s="219"/>
      <c r="AD64" s="219"/>
      <c r="AE64" s="219"/>
      <c r="AF64" s="219"/>
      <c r="AG64" s="220"/>
      <c r="AH64" s="117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54"/>
      <c r="BB64" s="54"/>
      <c r="BC64" s="14" t="s">
        <v>3</v>
      </c>
    </row>
    <row r="65" spans="1:56" s="76" customFormat="1">
      <c r="A65" s="2"/>
      <c r="B65" s="37"/>
      <c r="C65" s="3"/>
      <c r="D65" s="36" t="s">
        <v>46</v>
      </c>
      <c r="E65" s="3" t="s">
        <v>47</v>
      </c>
      <c r="F65" s="215" t="s">
        <v>48</v>
      </c>
      <c r="G65" s="215"/>
      <c r="H65" s="216"/>
      <c r="I65" s="216"/>
      <c r="J65" s="216"/>
      <c r="K65" s="216"/>
      <c r="L65" s="216"/>
      <c r="M65" s="217"/>
      <c r="N65" s="36" t="s">
        <v>46</v>
      </c>
      <c r="O65" s="3" t="s">
        <v>47</v>
      </c>
      <c r="P65" s="215" t="s">
        <v>48</v>
      </c>
      <c r="Q65" s="215"/>
      <c r="R65" s="216"/>
      <c r="S65" s="216"/>
      <c r="T65" s="216"/>
      <c r="U65" s="216"/>
      <c r="V65" s="216"/>
      <c r="W65" s="217"/>
      <c r="X65" s="36" t="s">
        <v>46</v>
      </c>
      <c r="Y65" s="3" t="s">
        <v>47</v>
      </c>
      <c r="Z65" s="215" t="s">
        <v>48</v>
      </c>
      <c r="AA65" s="215"/>
      <c r="AB65" s="216"/>
      <c r="AC65" s="216"/>
      <c r="AD65" s="216"/>
      <c r="AE65" s="216"/>
      <c r="AF65" s="216"/>
      <c r="AG65" s="217"/>
      <c r="AH65" s="36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7"/>
      <c r="BB65" s="37"/>
      <c r="BC65" s="15"/>
    </row>
    <row r="66" spans="1:56" s="76" customFormat="1">
      <c r="A66" s="2" t="s">
        <v>8</v>
      </c>
      <c r="B66" s="74" t="s">
        <v>5</v>
      </c>
      <c r="C66" s="6"/>
      <c r="D66" s="59">
        <f t="shared" ref="D66:M66" si="67">D8</f>
        <v>-106</v>
      </c>
      <c r="E66" s="26">
        <f t="shared" si="67"/>
        <v>-88</v>
      </c>
      <c r="F66" s="26">
        <f t="shared" si="67"/>
        <v>-114</v>
      </c>
      <c r="G66" s="26">
        <f t="shared" si="67"/>
        <v>-113.5</v>
      </c>
      <c r="H66" s="26">
        <f t="shared" si="67"/>
        <v>-113</v>
      </c>
      <c r="I66" s="26">
        <f t="shared" si="67"/>
        <v>-112.5</v>
      </c>
      <c r="J66" s="26">
        <f t="shared" ref="J66:L66" si="68">J8</f>
        <v>-112</v>
      </c>
      <c r="K66" s="26">
        <f t="shared" si="68"/>
        <v>-111.5</v>
      </c>
      <c r="L66" s="26">
        <f t="shared" si="68"/>
        <v>-111</v>
      </c>
      <c r="M66" s="45">
        <f t="shared" si="67"/>
        <v>-110.5</v>
      </c>
      <c r="N66" s="59"/>
      <c r="O66" s="26"/>
      <c r="P66" s="26"/>
      <c r="Q66" s="26"/>
      <c r="R66" s="26"/>
      <c r="S66" s="26"/>
      <c r="T66" s="26"/>
      <c r="U66" s="26"/>
      <c r="V66" s="26"/>
      <c r="W66" s="45"/>
      <c r="X66" s="59"/>
      <c r="Y66" s="26"/>
      <c r="Z66" s="26"/>
      <c r="AA66" s="26"/>
      <c r="AB66" s="26"/>
      <c r="AC66" s="26"/>
      <c r="AD66" s="26"/>
      <c r="AE66" s="26"/>
      <c r="AF66" s="26"/>
      <c r="AG66" s="45"/>
      <c r="AH66" s="10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74"/>
      <c r="BB66" s="74"/>
      <c r="BC66" s="25"/>
    </row>
    <row r="67" spans="1:56" s="76" customFormat="1">
      <c r="A67" s="2" t="s">
        <v>6</v>
      </c>
      <c r="B67" s="74" t="s">
        <v>7</v>
      </c>
      <c r="C67" s="6"/>
      <c r="D67" s="59"/>
      <c r="E67" s="26"/>
      <c r="F67" s="26"/>
      <c r="G67" s="26"/>
      <c r="H67" s="26"/>
      <c r="I67" s="26"/>
      <c r="J67" s="26"/>
      <c r="K67" s="26"/>
      <c r="L67" s="26"/>
      <c r="M67" s="45"/>
      <c r="N67" s="59">
        <f t="shared" ref="N67:AG67" si="69">N9</f>
        <v>6</v>
      </c>
      <c r="O67" s="26">
        <f t="shared" si="69"/>
        <v>6</v>
      </c>
      <c r="P67" s="26">
        <f t="shared" si="69"/>
        <v>3</v>
      </c>
      <c r="Q67" s="26">
        <f t="shared" si="69"/>
        <v>3</v>
      </c>
      <c r="R67" s="26">
        <f t="shared" si="69"/>
        <v>3</v>
      </c>
      <c r="S67" s="26">
        <f t="shared" si="69"/>
        <v>3</v>
      </c>
      <c r="T67" s="26">
        <f t="shared" ref="T67:V67" si="70">T9</f>
        <v>3</v>
      </c>
      <c r="U67" s="26">
        <f t="shared" si="70"/>
        <v>3</v>
      </c>
      <c r="V67" s="26">
        <f t="shared" si="70"/>
        <v>3</v>
      </c>
      <c r="W67" s="45">
        <f t="shared" si="69"/>
        <v>3</v>
      </c>
      <c r="X67" s="59">
        <f t="shared" si="69"/>
        <v>1</v>
      </c>
      <c r="Y67" s="26">
        <f t="shared" si="69"/>
        <v>1</v>
      </c>
      <c r="Z67" s="26">
        <f t="shared" si="69"/>
        <v>0</v>
      </c>
      <c r="AA67" s="26">
        <f t="shared" si="69"/>
        <v>0</v>
      </c>
      <c r="AB67" s="26">
        <f t="shared" si="69"/>
        <v>0</v>
      </c>
      <c r="AC67" s="26">
        <f t="shared" ref="AC67:AF67" si="71">AC9</f>
        <v>0</v>
      </c>
      <c r="AD67" s="26">
        <f t="shared" si="71"/>
        <v>0</v>
      </c>
      <c r="AE67" s="26">
        <f t="shared" si="71"/>
        <v>0</v>
      </c>
      <c r="AF67" s="26">
        <f t="shared" si="71"/>
        <v>0</v>
      </c>
      <c r="AG67" s="45">
        <f t="shared" si="69"/>
        <v>0</v>
      </c>
      <c r="AH67" s="59"/>
      <c r="AI67" s="26"/>
      <c r="AJ67" s="26"/>
      <c r="AK67" s="26"/>
      <c r="AL67" s="26"/>
      <c r="AM67" s="26"/>
      <c r="AN67" s="26"/>
      <c r="AO67" s="26"/>
      <c r="AP67" s="26"/>
      <c r="AQ67" s="26"/>
      <c r="AR67" s="6"/>
      <c r="AS67" s="6"/>
      <c r="AT67" s="6"/>
      <c r="AU67" s="6"/>
      <c r="AV67" s="6"/>
      <c r="AW67" s="6"/>
      <c r="AX67" s="6"/>
      <c r="AY67" s="6"/>
      <c r="AZ67" s="6"/>
      <c r="BA67" s="74"/>
      <c r="BB67" s="74"/>
      <c r="BC67" s="25"/>
    </row>
    <row r="68" spans="1:56" s="76" customFormat="1">
      <c r="A68" s="2" t="s">
        <v>27</v>
      </c>
      <c r="B68" s="74" t="s">
        <v>7</v>
      </c>
      <c r="C68" s="6"/>
      <c r="D68" s="208">
        <v>0</v>
      </c>
      <c r="E68" s="209">
        <v>0</v>
      </c>
      <c r="F68" s="209">
        <v>0</v>
      </c>
      <c r="G68" s="209">
        <v>0</v>
      </c>
      <c r="H68" s="209">
        <v>0</v>
      </c>
      <c r="I68" s="209">
        <v>0</v>
      </c>
      <c r="J68" s="209">
        <v>0</v>
      </c>
      <c r="K68" s="209">
        <v>0</v>
      </c>
      <c r="L68" s="209">
        <v>0</v>
      </c>
      <c r="M68" s="210">
        <v>0</v>
      </c>
      <c r="N68" s="208">
        <v>0</v>
      </c>
      <c r="O68" s="209">
        <v>0</v>
      </c>
      <c r="P68" s="209">
        <v>0</v>
      </c>
      <c r="Q68" s="209">
        <v>0</v>
      </c>
      <c r="R68" s="209">
        <v>0</v>
      </c>
      <c r="S68" s="209">
        <v>0</v>
      </c>
      <c r="T68" s="209">
        <v>0</v>
      </c>
      <c r="U68" s="209">
        <v>0</v>
      </c>
      <c r="V68" s="209">
        <v>0</v>
      </c>
      <c r="W68" s="210">
        <v>0</v>
      </c>
      <c r="X68" s="174">
        <v>1</v>
      </c>
      <c r="Y68" s="209">
        <v>1</v>
      </c>
      <c r="Z68" s="209">
        <v>0</v>
      </c>
      <c r="AA68" s="209">
        <v>0</v>
      </c>
      <c r="AB68" s="209">
        <v>0</v>
      </c>
      <c r="AC68" s="209">
        <v>0</v>
      </c>
      <c r="AD68" s="209">
        <v>0</v>
      </c>
      <c r="AE68" s="209">
        <v>0</v>
      </c>
      <c r="AF68" s="209">
        <v>0</v>
      </c>
      <c r="AG68" s="209">
        <v>0</v>
      </c>
      <c r="AH68" s="59"/>
      <c r="AI68" s="26"/>
      <c r="AJ68" s="26"/>
      <c r="AK68" s="26"/>
      <c r="AL68" s="26"/>
      <c r="AM68" s="26"/>
      <c r="AN68" s="26"/>
      <c r="AO68" s="26"/>
      <c r="AP68" s="26"/>
      <c r="AQ68" s="26"/>
      <c r="AR68" s="6"/>
      <c r="AS68" s="6"/>
      <c r="AT68" s="6"/>
      <c r="AU68" s="6"/>
      <c r="AV68" s="6"/>
      <c r="AW68" s="6"/>
      <c r="AX68" s="6"/>
      <c r="AY68" s="6"/>
      <c r="AZ68" s="6"/>
      <c r="BA68" s="74"/>
      <c r="BB68" s="74"/>
      <c r="BC68" s="25" t="s">
        <v>24</v>
      </c>
    </row>
    <row r="69" spans="1:56" s="76" customFormat="1">
      <c r="A69" s="2" t="s">
        <v>26</v>
      </c>
      <c r="B69" s="74" t="s">
        <v>7</v>
      </c>
      <c r="C69" s="6"/>
      <c r="D69" s="141">
        <f t="shared" ref="D69:M69" si="72">D66+D68</f>
        <v>-106</v>
      </c>
      <c r="E69" s="9">
        <f t="shared" si="72"/>
        <v>-88</v>
      </c>
      <c r="F69" s="9">
        <f t="shared" si="72"/>
        <v>-114</v>
      </c>
      <c r="G69" s="9">
        <f t="shared" si="72"/>
        <v>-113.5</v>
      </c>
      <c r="H69" s="9">
        <f t="shared" si="72"/>
        <v>-113</v>
      </c>
      <c r="I69" s="9">
        <f t="shared" si="72"/>
        <v>-112.5</v>
      </c>
      <c r="J69" s="9">
        <f t="shared" ref="J69:L69" si="73">J66+J68</f>
        <v>-112</v>
      </c>
      <c r="K69" s="9">
        <f t="shared" si="73"/>
        <v>-111.5</v>
      </c>
      <c r="L69" s="9">
        <f t="shared" si="73"/>
        <v>-111</v>
      </c>
      <c r="M69" s="142">
        <f t="shared" si="72"/>
        <v>-110.5</v>
      </c>
      <c r="N69" s="141">
        <f t="shared" ref="N69:AG69" si="74">N67+N68</f>
        <v>6</v>
      </c>
      <c r="O69" s="9">
        <f t="shared" si="74"/>
        <v>6</v>
      </c>
      <c r="P69" s="9">
        <f t="shared" si="74"/>
        <v>3</v>
      </c>
      <c r="Q69" s="9">
        <f t="shared" si="74"/>
        <v>3</v>
      </c>
      <c r="R69" s="9">
        <f t="shared" si="74"/>
        <v>3</v>
      </c>
      <c r="S69" s="9">
        <f t="shared" si="74"/>
        <v>3</v>
      </c>
      <c r="T69" s="9">
        <f t="shared" ref="T69:V69" si="75">T67+T68</f>
        <v>3</v>
      </c>
      <c r="U69" s="9">
        <f t="shared" si="75"/>
        <v>3</v>
      </c>
      <c r="V69" s="9">
        <f t="shared" si="75"/>
        <v>3</v>
      </c>
      <c r="W69" s="142">
        <f t="shared" si="74"/>
        <v>3</v>
      </c>
      <c r="X69" s="141">
        <f t="shared" si="74"/>
        <v>2</v>
      </c>
      <c r="Y69" s="9">
        <f t="shared" si="74"/>
        <v>2</v>
      </c>
      <c r="Z69" s="9">
        <f t="shared" si="74"/>
        <v>0</v>
      </c>
      <c r="AA69" s="9">
        <f t="shared" si="74"/>
        <v>0</v>
      </c>
      <c r="AB69" s="9">
        <f t="shared" si="74"/>
        <v>0</v>
      </c>
      <c r="AC69" s="9">
        <f t="shared" ref="AC69:AF69" si="76">AC67+AC68</f>
        <v>0</v>
      </c>
      <c r="AD69" s="9">
        <f t="shared" si="76"/>
        <v>0</v>
      </c>
      <c r="AE69" s="9">
        <f t="shared" si="76"/>
        <v>0</v>
      </c>
      <c r="AF69" s="9">
        <f t="shared" si="76"/>
        <v>0</v>
      </c>
      <c r="AG69" s="142">
        <f t="shared" si="74"/>
        <v>0</v>
      </c>
      <c r="AH69" s="59"/>
      <c r="AI69" s="26"/>
      <c r="AJ69" s="26"/>
      <c r="AK69" s="26"/>
      <c r="AL69" s="26"/>
      <c r="AM69" s="26"/>
      <c r="AN69" s="26"/>
      <c r="AO69" s="26"/>
      <c r="AP69" s="26"/>
      <c r="AQ69" s="26"/>
      <c r="AR69" s="6"/>
      <c r="AS69" s="6"/>
      <c r="AT69" s="6"/>
      <c r="AU69" s="6"/>
      <c r="AV69" s="6"/>
      <c r="AW69" s="6"/>
      <c r="AX69" s="6"/>
      <c r="AY69" s="6"/>
      <c r="AZ69" s="6"/>
      <c r="BA69" s="74"/>
      <c r="BB69" s="74"/>
      <c r="BC69" s="25" t="s">
        <v>39</v>
      </c>
    </row>
    <row r="70" spans="1:56" s="76" customFormat="1">
      <c r="A70" s="2"/>
      <c r="B70" s="74"/>
      <c r="C70" s="6"/>
      <c r="D70" s="106"/>
      <c r="E70" s="6"/>
      <c r="F70" s="6"/>
      <c r="G70" s="6"/>
      <c r="H70" s="6"/>
      <c r="I70" s="6"/>
      <c r="J70" s="6"/>
      <c r="K70" s="6"/>
      <c r="L70" s="6"/>
      <c r="M70" s="74"/>
      <c r="N70" s="59"/>
      <c r="O70" s="26"/>
      <c r="P70" s="26"/>
      <c r="Q70" s="26"/>
      <c r="R70" s="26"/>
      <c r="S70" s="26"/>
      <c r="T70" s="26"/>
      <c r="U70" s="26"/>
      <c r="V70" s="26"/>
      <c r="W70" s="45"/>
      <c r="X70" s="59"/>
      <c r="Y70" s="26"/>
      <c r="Z70" s="26"/>
      <c r="AA70" s="26"/>
      <c r="AB70" s="26"/>
      <c r="AC70" s="26"/>
      <c r="AD70" s="26"/>
      <c r="AE70" s="26"/>
      <c r="AF70" s="26"/>
      <c r="AG70" s="74"/>
      <c r="AH70" s="10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74"/>
      <c r="BB70" s="74"/>
      <c r="BC70" s="25"/>
    </row>
    <row r="71" spans="1:56" s="76" customFormat="1">
      <c r="A71" s="140" t="s">
        <v>17</v>
      </c>
      <c r="B71" s="74"/>
      <c r="C71" s="6"/>
      <c r="D71" s="106"/>
      <c r="E71" s="6"/>
      <c r="F71" s="6"/>
      <c r="G71" s="6"/>
      <c r="H71" s="6"/>
      <c r="I71" s="6"/>
      <c r="J71" s="6"/>
      <c r="K71" s="6"/>
      <c r="L71" s="6"/>
      <c r="M71" s="74"/>
      <c r="N71" s="59"/>
      <c r="O71" s="26"/>
      <c r="P71" s="26"/>
      <c r="Q71" s="26"/>
      <c r="R71" s="26"/>
      <c r="S71" s="26"/>
      <c r="T71" s="26"/>
      <c r="U71" s="26"/>
      <c r="V71" s="26"/>
      <c r="W71" s="45"/>
      <c r="X71" s="59"/>
      <c r="Y71" s="26"/>
      <c r="Z71" s="26"/>
      <c r="AA71" s="26"/>
      <c r="AB71" s="26"/>
      <c r="AC71" s="26"/>
      <c r="AD71" s="26"/>
      <c r="AE71" s="26"/>
      <c r="AF71" s="26"/>
      <c r="AG71" s="74"/>
      <c r="AH71" s="10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74"/>
      <c r="BB71" s="74"/>
      <c r="BC71" s="25"/>
    </row>
    <row r="72" spans="1:56" s="76" customFormat="1">
      <c r="A72" s="2" t="s">
        <v>9</v>
      </c>
      <c r="B72" s="74" t="s">
        <v>25</v>
      </c>
      <c r="C72" s="6"/>
      <c r="D72" s="124">
        <f>(10^12)*(10^-3)*10^(D69/10)</f>
        <v>2.511886431509576E-2</v>
      </c>
      <c r="E72" s="125">
        <f t="shared" ref="E72:M72" si="77">(10^12)*(10^-3)*10^(E69/10)</f>
        <v>1.584893192461106</v>
      </c>
      <c r="F72" s="125">
        <f t="shared" si="77"/>
        <v>3.9810717055349535E-3</v>
      </c>
      <c r="G72" s="125">
        <f t="shared" si="77"/>
        <v>4.4668359215096235E-3</v>
      </c>
      <c r="H72" s="125">
        <f t="shared" si="77"/>
        <v>5.0118723362726943E-3</v>
      </c>
      <c r="I72" s="125">
        <f>(10^12)*(10^-3)*10^(I69/10)</f>
        <v>5.6234132519034762E-3</v>
      </c>
      <c r="J72" s="125">
        <f t="shared" ref="J72:L72" si="78">(10^12)*(10^-3)*10^(J69/10)</f>
        <v>6.3095734448019346E-3</v>
      </c>
      <c r="K72" s="125">
        <f t="shared" si="78"/>
        <v>7.0794578438413535E-3</v>
      </c>
      <c r="L72" s="125">
        <f t="shared" si="78"/>
        <v>7.9432823472428103E-3</v>
      </c>
      <c r="M72" s="126">
        <f t="shared" si="77"/>
        <v>8.9125093813374155E-3</v>
      </c>
      <c r="N72" s="124">
        <f t="shared" ref="N72:S72" si="79">(10^12)*(10^-3)*10^((D69+N69)/10)</f>
        <v>0.1</v>
      </c>
      <c r="O72" s="125">
        <f t="shared" si="79"/>
        <v>6.3095734448019334</v>
      </c>
      <c r="P72" s="125">
        <f t="shared" si="79"/>
        <v>7.9432823472428103E-3</v>
      </c>
      <c r="Q72" s="125">
        <f t="shared" si="79"/>
        <v>8.9125093813374155E-3</v>
      </c>
      <c r="R72" s="125">
        <f t="shared" si="79"/>
        <v>0.01</v>
      </c>
      <c r="S72" s="125">
        <f t="shared" si="79"/>
        <v>1.1220184543019613E-2</v>
      </c>
      <c r="T72" s="125">
        <f t="shared" ref="T72:V72" si="80">(10^12)*(10^-3)*10^((J69+T69)/10)</f>
        <v>1.258925411794164E-2</v>
      </c>
      <c r="U72" s="125">
        <f t="shared" si="80"/>
        <v>1.41253754462275E-2</v>
      </c>
      <c r="V72" s="125">
        <f t="shared" si="80"/>
        <v>1.5848931924611082E-2</v>
      </c>
      <c r="W72" s="126">
        <f>(10^12)*(10^-3)*10^((M69+W69)/10)</f>
        <v>1.778279410038916E-2</v>
      </c>
      <c r="X72" s="124">
        <f>(10^12)*(10^-3)*10^((D69+X69)/10)</f>
        <v>3.9810717055349581E-2</v>
      </c>
      <c r="Y72" s="125">
        <f>(10^12)*(10^-3)*10^((E69+Y69)/10)</f>
        <v>2.511886431509581</v>
      </c>
      <c r="Z72" s="125">
        <f>(10^12)*(10^-3)*10^((F69+Z69)/10)</f>
        <v>3.9810717055349535E-3</v>
      </c>
      <c r="AA72" s="125">
        <f>(10^12)*(10^-3)*10^((G69+AA69)/10)</f>
        <v>4.4668359215096235E-3</v>
      </c>
      <c r="AB72" s="125">
        <f>(10^12)*(10^-3)*10^((H69+AB69)/10)</f>
        <v>5.0118723362726943E-3</v>
      </c>
      <c r="AC72" s="125">
        <f t="shared" ref="AC72:AF72" si="81">(10^12)*(10^-3)*10^((I69+AC69)/10)</f>
        <v>5.6234132519034762E-3</v>
      </c>
      <c r="AD72" s="125">
        <f t="shared" si="81"/>
        <v>6.3095734448019346E-3</v>
      </c>
      <c r="AE72" s="125">
        <f t="shared" si="81"/>
        <v>7.0794578438413535E-3</v>
      </c>
      <c r="AF72" s="125">
        <f t="shared" si="81"/>
        <v>7.9432823472428103E-3</v>
      </c>
      <c r="AG72" s="126">
        <f>(10^12)*(10^-3)*10^((M69+AG69)/10)</f>
        <v>8.9125093813374155E-3</v>
      </c>
      <c r="AH72" s="124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6"/>
      <c r="BB72" s="126"/>
      <c r="BC72" s="25"/>
    </row>
    <row r="73" spans="1:56" s="76" customFormat="1">
      <c r="A73" s="23" t="s">
        <v>11</v>
      </c>
      <c r="B73" s="74" t="s">
        <v>7</v>
      </c>
      <c r="C73" s="6"/>
      <c r="D73" s="106" t="s">
        <v>10</v>
      </c>
      <c r="E73" s="6" t="s">
        <v>10</v>
      </c>
      <c r="F73" s="6" t="s">
        <v>10</v>
      </c>
      <c r="G73" s="6" t="s">
        <v>10</v>
      </c>
      <c r="H73" s="6" t="s">
        <v>10</v>
      </c>
      <c r="I73" s="6" t="s">
        <v>10</v>
      </c>
      <c r="J73" s="6" t="s">
        <v>10</v>
      </c>
      <c r="K73" s="6" t="s">
        <v>10</v>
      </c>
      <c r="L73" s="6" t="s">
        <v>10</v>
      </c>
      <c r="M73" s="74" t="s">
        <v>10</v>
      </c>
      <c r="N73" s="141">
        <f t="shared" ref="N73:S73" si="82">10*LOG(N72/(D72+X72))</f>
        <v>1.8755739720566154</v>
      </c>
      <c r="O73" s="9">
        <f t="shared" si="82"/>
        <v>1.8755739720566103</v>
      </c>
      <c r="P73" s="9">
        <f t="shared" si="82"/>
        <v>-1.0299956639793776E-2</v>
      </c>
      <c r="Q73" s="9">
        <f t="shared" si="82"/>
        <v>-1.0299956639823742E-2</v>
      </c>
      <c r="R73" s="9">
        <f t="shared" si="82"/>
        <v>-1.0299956639787011E-2</v>
      </c>
      <c r="S73" s="9">
        <f t="shared" si="82"/>
        <v>-1.0299956639808761E-2</v>
      </c>
      <c r="T73" s="9">
        <f t="shared" ref="T73:V73" si="83">10*LOG(T72/(J72+AD72))</f>
        <v>-1.0299956639824226E-2</v>
      </c>
      <c r="U73" s="9">
        <f t="shared" si="83"/>
        <v>-1.0299956639809245E-2</v>
      </c>
      <c r="V73" s="9">
        <f t="shared" si="83"/>
        <v>-1.0299956639823742E-2</v>
      </c>
      <c r="W73" s="142">
        <f>10*LOG(W72/(M72+AG72))</f>
        <v>-1.0299956639809245E-2</v>
      </c>
      <c r="X73" s="141">
        <f>10*LOG(X72/(D72+N72))</f>
        <v>-4.9732279370869694</v>
      </c>
      <c r="Y73" s="9">
        <f>10*LOG(Y72/(E72+O72))</f>
        <v>-4.973227937086949</v>
      </c>
      <c r="Z73" s="9">
        <f>10*LOG(Z72/(F72+P72))</f>
        <v>-4.7643486243648656</v>
      </c>
      <c r="AA73" s="9">
        <f>10*LOG(AA72/(G72+Q72))</f>
        <v>-4.7643486243648452</v>
      </c>
      <c r="AB73" s="9">
        <f>10*LOG(AB72/(H72+R72))</f>
        <v>-4.7643486243648701</v>
      </c>
      <c r="AC73" s="9">
        <f t="shared" ref="AC73:AF73" si="84">10*LOG(AC72/(I72+S72))</f>
        <v>-4.764348624364855</v>
      </c>
      <c r="AD73" s="9">
        <f t="shared" si="84"/>
        <v>-4.7643486243648443</v>
      </c>
      <c r="AE73" s="9">
        <f t="shared" si="84"/>
        <v>-4.764348624364855</v>
      </c>
      <c r="AF73" s="9">
        <f t="shared" si="84"/>
        <v>-4.7643486243648452</v>
      </c>
      <c r="AG73" s="142">
        <f>10*LOG(AG72/(M72+W72))</f>
        <v>-4.764348624364855</v>
      </c>
      <c r="AH73" s="141"/>
      <c r="AI73" s="9"/>
      <c r="AJ73" s="9"/>
      <c r="AK73" s="9"/>
      <c r="AL73" s="9"/>
      <c r="AM73" s="9"/>
      <c r="AN73" s="9"/>
      <c r="AO73" s="9"/>
      <c r="AP73" s="9"/>
      <c r="AQ73" s="9"/>
      <c r="AR73" s="26"/>
      <c r="AS73" s="26"/>
      <c r="AT73" s="26"/>
      <c r="AU73" s="26"/>
      <c r="AV73" s="26"/>
      <c r="AW73" s="26"/>
      <c r="AX73" s="26"/>
      <c r="AY73" s="26"/>
      <c r="AZ73" s="26"/>
      <c r="BA73" s="45"/>
      <c r="BB73" s="45"/>
      <c r="BC73" s="25" t="str">
        <f>BC17</f>
        <v>For Es/Iot range check</v>
      </c>
    </row>
    <row r="74" spans="1:56" s="76" customFormat="1">
      <c r="A74" s="23" t="s">
        <v>16</v>
      </c>
      <c r="B74" s="74" t="s">
        <v>5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6" t="s">
        <v>10</v>
      </c>
      <c r="M74" s="74" t="s">
        <v>10</v>
      </c>
      <c r="N74" s="141">
        <f t="shared" ref="N74:S74" si="85">D69+N69</f>
        <v>-100</v>
      </c>
      <c r="O74" s="9">
        <f t="shared" si="85"/>
        <v>-82</v>
      </c>
      <c r="P74" s="9">
        <f t="shared" si="85"/>
        <v>-111</v>
      </c>
      <c r="Q74" s="9">
        <f t="shared" si="85"/>
        <v>-110.5</v>
      </c>
      <c r="R74" s="9">
        <f t="shared" si="85"/>
        <v>-110</v>
      </c>
      <c r="S74" s="9">
        <f t="shared" si="85"/>
        <v>-109.5</v>
      </c>
      <c r="T74" s="9">
        <f t="shared" ref="T74:V74" si="86">J69+T69</f>
        <v>-109</v>
      </c>
      <c r="U74" s="9">
        <f t="shared" si="86"/>
        <v>-108.5</v>
      </c>
      <c r="V74" s="9">
        <f t="shared" si="86"/>
        <v>-108</v>
      </c>
      <c r="W74" s="142">
        <f>M69+W69</f>
        <v>-107.5</v>
      </c>
      <c r="X74" s="141">
        <f>D69+X69</f>
        <v>-104</v>
      </c>
      <c r="Y74" s="9">
        <f>E69+Y69</f>
        <v>-86</v>
      </c>
      <c r="Z74" s="9">
        <f>F69+Z69</f>
        <v>-114</v>
      </c>
      <c r="AA74" s="9">
        <f>G69+AA69</f>
        <v>-113.5</v>
      </c>
      <c r="AB74" s="9">
        <f>H69+AB69</f>
        <v>-113</v>
      </c>
      <c r="AC74" s="9">
        <f t="shared" ref="AC74:AF74" si="87">I69+AC69</f>
        <v>-112.5</v>
      </c>
      <c r="AD74" s="9">
        <f t="shared" si="87"/>
        <v>-112</v>
      </c>
      <c r="AE74" s="9">
        <f t="shared" si="87"/>
        <v>-111.5</v>
      </c>
      <c r="AF74" s="9">
        <f t="shared" si="87"/>
        <v>-111</v>
      </c>
      <c r="AG74" s="142">
        <f>M69+AG69</f>
        <v>-110.5</v>
      </c>
      <c r="AH74" s="143"/>
      <c r="AI74" s="144"/>
      <c r="AJ74" s="144"/>
      <c r="AK74" s="144"/>
      <c r="AL74" s="144"/>
      <c r="AM74" s="144"/>
      <c r="AN74" s="144"/>
      <c r="AO74" s="144"/>
      <c r="AP74" s="144"/>
      <c r="AQ74" s="144"/>
      <c r="AR74" s="6"/>
      <c r="AS74" s="6"/>
      <c r="AT74" s="6"/>
      <c r="AU74" s="6"/>
      <c r="AV74" s="6"/>
      <c r="AW74" s="6"/>
      <c r="AX74" s="6"/>
      <c r="AY74" s="6"/>
      <c r="AZ74" s="6"/>
      <c r="BA74" s="74"/>
      <c r="BB74" s="74"/>
      <c r="BC74" s="25" t="str">
        <f>BC18</f>
        <v>For SS-RSRP level range check</v>
      </c>
    </row>
    <row r="75" spans="1:56" s="76" customFormat="1">
      <c r="A75" s="2" t="s">
        <v>50</v>
      </c>
      <c r="B75" s="74" t="s">
        <v>52</v>
      </c>
      <c r="C75" s="6"/>
      <c r="D75" s="141">
        <f t="shared" ref="D75:I75" si="88">10*LOG((D72+N72+X72)*10^-9)+10*LOG((9*10^6)/(15*10^3))</f>
        <v>-70.045501929786482</v>
      </c>
      <c r="E75" s="9">
        <f t="shared" si="88"/>
        <v>-52.045501929786468</v>
      </c>
      <c r="F75" s="9">
        <f t="shared" si="88"/>
        <v>-80.203034507714634</v>
      </c>
      <c r="G75" s="9">
        <f t="shared" si="88"/>
        <v>-79.703034507714619</v>
      </c>
      <c r="H75" s="9">
        <f t="shared" si="88"/>
        <v>-79.203034507714619</v>
      </c>
      <c r="I75" s="9">
        <f t="shared" si="88"/>
        <v>-78.703034507714619</v>
      </c>
      <c r="J75" s="9">
        <f t="shared" ref="J75:L75" si="89">10*LOG((J72+T72+AD72)*10^-9)+10*LOG((9*10^6)/(15*10^3))</f>
        <v>-78.203034507714619</v>
      </c>
      <c r="K75" s="9">
        <f t="shared" si="89"/>
        <v>-77.703034507714634</v>
      </c>
      <c r="L75" s="9">
        <f t="shared" si="89"/>
        <v>-77.203034507714619</v>
      </c>
      <c r="M75" s="142">
        <f>10*LOG((M72+W72+AG72)*10^-9)+10*LOG((9*10^6)/(15*10^3))</f>
        <v>-76.703034507714634</v>
      </c>
      <c r="N75" s="59" t="s">
        <v>10</v>
      </c>
      <c r="O75" s="6" t="s">
        <v>10</v>
      </c>
      <c r="P75" s="6" t="s">
        <v>10</v>
      </c>
      <c r="Q75" s="6" t="s">
        <v>10</v>
      </c>
      <c r="R75" s="6" t="s">
        <v>10</v>
      </c>
      <c r="S75" s="6" t="s">
        <v>10</v>
      </c>
      <c r="T75" s="6" t="s">
        <v>10</v>
      </c>
      <c r="U75" s="6" t="s">
        <v>10</v>
      </c>
      <c r="V75" s="26" t="s">
        <v>10</v>
      </c>
      <c r="W75" s="45" t="s">
        <v>10</v>
      </c>
      <c r="X75" s="59" t="s">
        <v>10</v>
      </c>
      <c r="Y75" s="6" t="s">
        <v>10</v>
      </c>
      <c r="Z75" s="6" t="s">
        <v>10</v>
      </c>
      <c r="AA75" s="6" t="s">
        <v>10</v>
      </c>
      <c r="AB75" s="6" t="s">
        <v>10</v>
      </c>
      <c r="AC75" s="6" t="s">
        <v>10</v>
      </c>
      <c r="AD75" s="6" t="s">
        <v>10</v>
      </c>
      <c r="AE75" s="6" t="s">
        <v>10</v>
      </c>
      <c r="AF75" s="6" t="s">
        <v>10</v>
      </c>
      <c r="AG75" s="45" t="s">
        <v>10</v>
      </c>
      <c r="AH75" s="141"/>
      <c r="AI75" s="9"/>
      <c r="AJ75" s="9"/>
      <c r="AK75" s="9"/>
      <c r="AL75" s="9"/>
      <c r="AM75" s="9"/>
      <c r="AN75" s="9"/>
      <c r="AO75" s="9"/>
      <c r="AP75" s="9"/>
      <c r="AQ75" s="9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tr">
        <f>BC19</f>
        <v>For Io level range check</v>
      </c>
    </row>
    <row r="76" spans="1:56" s="76" customFormat="1" ht="13.5" thickBot="1">
      <c r="A76" s="212" t="s">
        <v>105</v>
      </c>
      <c r="B76" s="11" t="s">
        <v>7</v>
      </c>
      <c r="C76" s="213"/>
      <c r="D76" s="213" t="s">
        <v>10</v>
      </c>
      <c r="E76" s="146" t="s">
        <v>10</v>
      </c>
      <c r="F76" s="146" t="s">
        <v>10</v>
      </c>
      <c r="G76" s="146" t="s">
        <v>10</v>
      </c>
      <c r="H76" s="146" t="s">
        <v>10</v>
      </c>
      <c r="I76" s="146" t="s">
        <v>10</v>
      </c>
      <c r="J76" s="146" t="s">
        <v>10</v>
      </c>
      <c r="K76" s="146" t="s">
        <v>10</v>
      </c>
      <c r="L76" s="146" t="s">
        <v>10</v>
      </c>
      <c r="M76" s="146" t="s">
        <v>10</v>
      </c>
      <c r="N76" s="67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139" t="s">
        <v>10</v>
      </c>
      <c r="U76" s="139" t="s">
        <v>10</v>
      </c>
      <c r="V76" s="28" t="s">
        <v>10</v>
      </c>
      <c r="W76" s="28" t="s">
        <v>10</v>
      </c>
      <c r="X76" s="67">
        <f>X74-N74</f>
        <v>-4</v>
      </c>
      <c r="Y76" s="28">
        <f>Y74-O74</f>
        <v>-4</v>
      </c>
      <c r="Z76" s="28">
        <f>Z74-P74</f>
        <v>-3</v>
      </c>
      <c r="AA76" s="28">
        <f>AA74-Q74</f>
        <v>-3</v>
      </c>
      <c r="AB76" s="28">
        <f>AB74-R74</f>
        <v>-3</v>
      </c>
      <c r="AC76" s="28">
        <f t="shared" ref="AC76:AF76" si="90">AC74-S74</f>
        <v>-3</v>
      </c>
      <c r="AD76" s="28">
        <f t="shared" si="90"/>
        <v>-3</v>
      </c>
      <c r="AE76" s="28">
        <f t="shared" si="90"/>
        <v>-3</v>
      </c>
      <c r="AF76" s="28">
        <f t="shared" si="90"/>
        <v>-3</v>
      </c>
      <c r="AG76" s="28">
        <f>AG74-W74</f>
        <v>-3</v>
      </c>
      <c r="AH76" s="145"/>
      <c r="AI76" s="146"/>
      <c r="AJ76" s="146"/>
      <c r="AK76" s="146"/>
      <c r="AL76" s="146"/>
      <c r="AM76" s="146"/>
      <c r="AN76" s="146"/>
      <c r="AO76" s="146"/>
      <c r="AP76" s="146"/>
      <c r="AQ76" s="146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213"/>
      <c r="BC76" s="214" t="s">
        <v>106</v>
      </c>
      <c r="BD76" s="82"/>
    </row>
    <row r="77" spans="1:56" s="76" customFormat="1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103"/>
    </row>
    <row r="78" spans="1:56" s="76" customFormat="1" ht="13.5" thickBot="1">
      <c r="BC78" s="103"/>
    </row>
    <row r="79" spans="1:56" s="76" customFormat="1">
      <c r="A79" s="1" t="s">
        <v>34</v>
      </c>
      <c r="B79" s="79"/>
      <c r="C79" s="80"/>
      <c r="D79" s="218" t="s">
        <v>0</v>
      </c>
      <c r="E79" s="219"/>
      <c r="F79" s="219"/>
      <c r="G79" s="219"/>
      <c r="H79" s="219"/>
      <c r="I79" s="219"/>
      <c r="J79" s="219"/>
      <c r="K79" s="219"/>
      <c r="L79" s="219"/>
      <c r="M79" s="220"/>
      <c r="N79" s="218" t="s">
        <v>1</v>
      </c>
      <c r="O79" s="219"/>
      <c r="P79" s="219"/>
      <c r="Q79" s="219"/>
      <c r="R79" s="219"/>
      <c r="S79" s="219"/>
      <c r="T79" s="219"/>
      <c r="U79" s="219"/>
      <c r="V79" s="219"/>
      <c r="W79" s="220"/>
      <c r="X79" s="218" t="s">
        <v>2</v>
      </c>
      <c r="Y79" s="219"/>
      <c r="Z79" s="219"/>
      <c r="AA79" s="219"/>
      <c r="AB79" s="219"/>
      <c r="AC79" s="219"/>
      <c r="AD79" s="219"/>
      <c r="AE79" s="219"/>
      <c r="AF79" s="219"/>
      <c r="AG79" s="220"/>
      <c r="AH79" s="221" t="s">
        <v>58</v>
      </c>
      <c r="AI79" s="219"/>
      <c r="AJ79" s="219"/>
      <c r="AK79" s="219"/>
      <c r="AL79" s="219"/>
      <c r="AM79" s="219"/>
      <c r="AN79" s="219"/>
      <c r="AO79" s="219"/>
      <c r="AP79" s="219"/>
      <c r="AQ79" s="220"/>
      <c r="AR79" s="218" t="s">
        <v>45</v>
      </c>
      <c r="AS79" s="219"/>
      <c r="AT79" s="219"/>
      <c r="AU79" s="219"/>
      <c r="AV79" s="219"/>
      <c r="AW79" s="219"/>
      <c r="AX79" s="219"/>
      <c r="AY79" s="219"/>
      <c r="AZ79" s="219"/>
      <c r="BA79" s="220"/>
      <c r="BB79" s="54" t="s">
        <v>96</v>
      </c>
      <c r="BC79" s="14" t="s">
        <v>3</v>
      </c>
    </row>
    <row r="80" spans="1:56" s="76" customFormat="1">
      <c r="A80" s="52"/>
      <c r="B80" s="74"/>
      <c r="C80" s="6"/>
      <c r="D80" s="36" t="s">
        <v>46</v>
      </c>
      <c r="E80" s="3" t="s">
        <v>47</v>
      </c>
      <c r="F80" s="215" t="s">
        <v>48</v>
      </c>
      <c r="G80" s="215"/>
      <c r="H80" s="216"/>
      <c r="I80" s="216"/>
      <c r="J80" s="216"/>
      <c r="K80" s="216"/>
      <c r="L80" s="216"/>
      <c r="M80" s="217"/>
      <c r="N80" s="36" t="s">
        <v>46</v>
      </c>
      <c r="O80" s="3" t="s">
        <v>47</v>
      </c>
      <c r="P80" s="215" t="s">
        <v>48</v>
      </c>
      <c r="Q80" s="215"/>
      <c r="R80" s="216"/>
      <c r="S80" s="216"/>
      <c r="T80" s="216"/>
      <c r="U80" s="216"/>
      <c r="V80" s="216"/>
      <c r="W80" s="217"/>
      <c r="X80" s="36" t="s">
        <v>46</v>
      </c>
      <c r="Y80" s="3" t="s">
        <v>47</v>
      </c>
      <c r="Z80" s="215" t="s">
        <v>48</v>
      </c>
      <c r="AA80" s="215"/>
      <c r="AB80" s="216"/>
      <c r="AC80" s="216"/>
      <c r="AD80" s="216"/>
      <c r="AE80" s="216"/>
      <c r="AF80" s="216"/>
      <c r="AG80" s="217"/>
      <c r="AH80" s="3" t="s">
        <v>46</v>
      </c>
      <c r="AI80" s="3" t="s">
        <v>47</v>
      </c>
      <c r="AJ80" s="215" t="s">
        <v>48</v>
      </c>
      <c r="AK80" s="215"/>
      <c r="AL80" s="216"/>
      <c r="AM80" s="216"/>
      <c r="AN80" s="216"/>
      <c r="AO80" s="216"/>
      <c r="AP80" s="216"/>
      <c r="AQ80" s="217"/>
      <c r="AR80" s="36" t="s">
        <v>46</v>
      </c>
      <c r="AS80" s="3" t="s">
        <v>47</v>
      </c>
      <c r="AT80" s="215" t="s">
        <v>48</v>
      </c>
      <c r="AU80" s="215"/>
      <c r="AV80" s="216"/>
      <c r="AW80" s="216"/>
      <c r="AX80" s="216"/>
      <c r="AY80" s="216"/>
      <c r="AZ80" s="216"/>
      <c r="BA80" s="217"/>
      <c r="BB80" s="197"/>
      <c r="BC80" s="15"/>
    </row>
    <row r="81" spans="1:55" s="76" customFormat="1">
      <c r="A81" s="166" t="s">
        <v>19</v>
      </c>
      <c r="B81" s="134" t="s">
        <v>7</v>
      </c>
      <c r="C81" s="138"/>
      <c r="D81" s="147"/>
      <c r="E81" s="148"/>
      <c r="F81" s="148"/>
      <c r="G81" s="148"/>
      <c r="H81" s="148"/>
      <c r="I81" s="148"/>
      <c r="J81" s="148"/>
      <c r="K81" s="148"/>
      <c r="L81" s="148"/>
      <c r="M81" s="149"/>
      <c r="N81" s="150">
        <f t="shared" ref="N81:W81" si="91">N82-AR82</f>
        <v>1.5321301438380672</v>
      </c>
      <c r="O81" s="151">
        <f t="shared" si="91"/>
        <v>1.5321301438380619</v>
      </c>
      <c r="P81" s="151">
        <f t="shared" si="91"/>
        <v>-0.34571015326476223</v>
      </c>
      <c r="Q81" s="151">
        <f t="shared" si="91"/>
        <v>-0.34571015326479221</v>
      </c>
      <c r="R81" s="151">
        <f t="shared" si="91"/>
        <v>-0.34571015326475546</v>
      </c>
      <c r="S81" s="151">
        <f t="shared" si="91"/>
        <v>-0.34571015326477722</v>
      </c>
      <c r="T81" s="151">
        <f t="shared" si="91"/>
        <v>-0.34571015326479271</v>
      </c>
      <c r="U81" s="151">
        <f t="shared" si="91"/>
        <v>-0.34571015326477772</v>
      </c>
      <c r="V81" s="151">
        <f t="shared" si="91"/>
        <v>-0.34571015326479221</v>
      </c>
      <c r="W81" s="152">
        <f t="shared" si="91"/>
        <v>-0.34571015326477772</v>
      </c>
      <c r="X81" s="147"/>
      <c r="Y81" s="148"/>
      <c r="Z81" s="148"/>
      <c r="AA81" s="148"/>
      <c r="AB81" s="148"/>
      <c r="AC81" s="148"/>
      <c r="AD81" s="148"/>
      <c r="AE81" s="148"/>
      <c r="AF81" s="148"/>
      <c r="AG81" s="149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16"/>
      <c r="AS81" s="118"/>
      <c r="AT81" s="118"/>
      <c r="AU81" s="118"/>
      <c r="AV81" s="118"/>
      <c r="AW81" s="118"/>
      <c r="AX81" s="118"/>
      <c r="AY81" s="118"/>
      <c r="AZ81" s="118"/>
      <c r="BA81" s="119"/>
      <c r="BB81" s="198">
        <v>-6</v>
      </c>
      <c r="BC81" s="205" t="s">
        <v>130</v>
      </c>
    </row>
    <row r="82" spans="1:55" s="76" customFormat="1">
      <c r="A82" s="167" t="s">
        <v>18</v>
      </c>
      <c r="B82" s="134" t="s">
        <v>7</v>
      </c>
      <c r="C82" s="138"/>
      <c r="D82" s="147"/>
      <c r="E82" s="148"/>
      <c r="F82" s="148"/>
      <c r="G82" s="148"/>
      <c r="H82" s="148"/>
      <c r="I82" s="148"/>
      <c r="J82" s="148"/>
      <c r="K82" s="148"/>
      <c r="L82" s="148"/>
      <c r="M82" s="149"/>
      <c r="N82" s="147">
        <f t="shared" ref="N82:W82" si="92">N73</f>
        <v>1.8755739720566154</v>
      </c>
      <c r="O82" s="148">
        <f t="shared" si="92"/>
        <v>1.8755739720566103</v>
      </c>
      <c r="P82" s="148">
        <f t="shared" si="92"/>
        <v>-1.0299956639793776E-2</v>
      </c>
      <c r="Q82" s="148">
        <f t="shared" si="92"/>
        <v>-1.0299956639823742E-2</v>
      </c>
      <c r="R82" s="148">
        <f t="shared" si="92"/>
        <v>-1.0299956639787011E-2</v>
      </c>
      <c r="S82" s="148">
        <f t="shared" ref="S82:V82" si="93">S73</f>
        <v>-1.0299956639808761E-2</v>
      </c>
      <c r="T82" s="148">
        <f t="shared" si="93"/>
        <v>-1.0299956639824226E-2</v>
      </c>
      <c r="U82" s="148">
        <f t="shared" si="93"/>
        <v>-1.0299956639809245E-2</v>
      </c>
      <c r="V82" s="148">
        <f t="shared" si="93"/>
        <v>-1.0299956639823742E-2</v>
      </c>
      <c r="W82" s="149">
        <f t="shared" si="92"/>
        <v>-1.0299956639809245E-2</v>
      </c>
      <c r="X82" s="147"/>
      <c r="Y82" s="148"/>
      <c r="Z82" s="148"/>
      <c r="AA82" s="148"/>
      <c r="AB82" s="148"/>
      <c r="AC82" s="148"/>
      <c r="AD82" s="148"/>
      <c r="AE82" s="148"/>
      <c r="AF82" s="148"/>
      <c r="AG82" s="149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20">
        <f t="shared" ref="AR82:BA82" si="94">AR34</f>
        <v>0.34344382821854813</v>
      </c>
      <c r="AS82" s="121">
        <f t="shared" si="94"/>
        <v>0.34344382821854841</v>
      </c>
      <c r="AT82" s="121">
        <f t="shared" si="94"/>
        <v>0.33541019662496846</v>
      </c>
      <c r="AU82" s="121">
        <f t="shared" si="94"/>
        <v>0.33541019662496846</v>
      </c>
      <c r="AV82" s="121">
        <f t="shared" si="94"/>
        <v>0.33541019662496846</v>
      </c>
      <c r="AW82" s="121">
        <f t="shared" si="94"/>
        <v>0.33541019662496846</v>
      </c>
      <c r="AX82" s="121">
        <f t="shared" si="94"/>
        <v>0.33541019662496846</v>
      </c>
      <c r="AY82" s="121">
        <f t="shared" ref="AY82" si="95">AY34</f>
        <v>0.33541019662496846</v>
      </c>
      <c r="AZ82" s="121">
        <f t="shared" si="94"/>
        <v>0.33541019662496846</v>
      </c>
      <c r="BA82" s="122">
        <f t="shared" si="94"/>
        <v>0.33541019662496846</v>
      </c>
      <c r="BB82" s="199"/>
      <c r="BC82" s="206"/>
    </row>
    <row r="83" spans="1:55" s="76" customFormat="1">
      <c r="A83" s="166" t="s">
        <v>21</v>
      </c>
      <c r="B83" s="134" t="s">
        <v>7</v>
      </c>
      <c r="C83" s="138"/>
      <c r="D83" s="147"/>
      <c r="E83" s="148"/>
      <c r="F83" s="148"/>
      <c r="G83" s="148"/>
      <c r="H83" s="148"/>
      <c r="I83" s="148"/>
      <c r="J83" s="148"/>
      <c r="K83" s="148"/>
      <c r="L83" s="148"/>
      <c r="M83" s="149"/>
      <c r="N83" s="147">
        <f t="shared" ref="N83:W83" si="96">N82+AR82</f>
        <v>2.2190178002751635</v>
      </c>
      <c r="O83" s="148">
        <f t="shared" si="96"/>
        <v>2.2190178002751586</v>
      </c>
      <c r="P83" s="148">
        <f t="shared" si="96"/>
        <v>0.32511023998517469</v>
      </c>
      <c r="Q83" s="148">
        <f t="shared" si="96"/>
        <v>0.32511023998514471</v>
      </c>
      <c r="R83" s="148">
        <f t="shared" si="96"/>
        <v>0.32511023998518146</v>
      </c>
      <c r="S83" s="148">
        <f t="shared" si="96"/>
        <v>0.3251102399851597</v>
      </c>
      <c r="T83" s="148">
        <f t="shared" si="96"/>
        <v>0.32511023998514421</v>
      </c>
      <c r="U83" s="148">
        <f t="shared" si="96"/>
        <v>0.3251102399851592</v>
      </c>
      <c r="V83" s="148">
        <f t="shared" si="96"/>
        <v>0.32511023998514471</v>
      </c>
      <c r="W83" s="149">
        <f t="shared" si="96"/>
        <v>0.3251102399851592</v>
      </c>
      <c r="X83" s="147"/>
      <c r="Y83" s="148"/>
      <c r="Z83" s="148"/>
      <c r="AA83" s="148"/>
      <c r="AB83" s="148"/>
      <c r="AC83" s="148"/>
      <c r="AD83" s="148"/>
      <c r="AE83" s="148"/>
      <c r="AF83" s="148"/>
      <c r="AG83" s="149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20"/>
      <c r="AS83" s="121"/>
      <c r="AT83" s="121"/>
      <c r="AU83" s="121"/>
      <c r="AV83" s="121"/>
      <c r="AW83" s="121"/>
      <c r="AX83" s="121"/>
      <c r="AY83" s="121"/>
      <c r="AZ83" s="121"/>
      <c r="BA83" s="122"/>
      <c r="BB83" s="200"/>
      <c r="BC83" s="206"/>
    </row>
    <row r="84" spans="1:55" s="76" customFormat="1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26"/>
      <c r="M84" s="45"/>
      <c r="N84" s="59"/>
      <c r="O84" s="26"/>
      <c r="P84" s="26"/>
      <c r="Q84" s="26"/>
      <c r="R84" s="26"/>
      <c r="S84" s="26"/>
      <c r="T84" s="26"/>
      <c r="U84" s="26"/>
      <c r="V84" s="26"/>
      <c r="W84" s="45"/>
      <c r="X84" s="59"/>
      <c r="Y84" s="26"/>
      <c r="Z84" s="26"/>
      <c r="AA84" s="26"/>
      <c r="AB84" s="26"/>
      <c r="AC84" s="26"/>
      <c r="AD84" s="26"/>
      <c r="AE84" s="26"/>
      <c r="AF84" s="26"/>
      <c r="AG84" s="45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124"/>
      <c r="AS84" s="125"/>
      <c r="AT84" s="125"/>
      <c r="AU84" s="125"/>
      <c r="AV84" s="125"/>
      <c r="AW84" s="125"/>
      <c r="AX84" s="125"/>
      <c r="AY84" s="125"/>
      <c r="AZ84" s="125"/>
      <c r="BA84" s="126"/>
      <c r="BB84" s="201"/>
      <c r="BC84" s="206"/>
    </row>
    <row r="85" spans="1:55" s="76" customFormat="1">
      <c r="A85" s="166" t="s">
        <v>22</v>
      </c>
      <c r="B85" s="134" t="s">
        <v>7</v>
      </c>
      <c r="C85" s="138"/>
      <c r="D85" s="147"/>
      <c r="E85" s="148"/>
      <c r="F85" s="148"/>
      <c r="G85" s="148"/>
      <c r="H85" s="148"/>
      <c r="I85" s="148"/>
      <c r="J85" s="148"/>
      <c r="K85" s="148"/>
      <c r="L85" s="148"/>
      <c r="M85" s="149"/>
      <c r="N85" s="147"/>
      <c r="O85" s="148"/>
      <c r="P85" s="148"/>
      <c r="Q85" s="148"/>
      <c r="R85" s="148"/>
      <c r="S85" s="148"/>
      <c r="T85" s="148"/>
      <c r="U85" s="148"/>
      <c r="V85" s="148"/>
      <c r="W85" s="149"/>
      <c r="X85" s="150">
        <f t="shared" ref="X85:AG85" si="97">X86-AR86</f>
        <v>-5.3572730004607001</v>
      </c>
      <c r="Y85" s="151">
        <f t="shared" si="97"/>
        <v>-5.3572730004606797</v>
      </c>
      <c r="Z85" s="151">
        <f t="shared" si="97"/>
        <v>-5.1248160375502385</v>
      </c>
      <c r="AA85" s="151">
        <f t="shared" si="97"/>
        <v>-5.1248160375502172</v>
      </c>
      <c r="AB85" s="151">
        <f t="shared" si="97"/>
        <v>-5.124816037550243</v>
      </c>
      <c r="AC85" s="151">
        <f t="shared" si="97"/>
        <v>-5.124816037550227</v>
      </c>
      <c r="AD85" s="151">
        <f t="shared" si="97"/>
        <v>-5.1248160375502163</v>
      </c>
      <c r="AE85" s="151">
        <f t="shared" si="97"/>
        <v>-5.124816037550227</v>
      </c>
      <c r="AF85" s="151">
        <f t="shared" si="97"/>
        <v>-5.1248160375502172</v>
      </c>
      <c r="AG85" s="152">
        <f t="shared" si="97"/>
        <v>-5.124816037550227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16"/>
      <c r="AS85" s="118"/>
      <c r="AT85" s="118"/>
      <c r="AU85" s="118"/>
      <c r="AV85" s="118"/>
      <c r="AW85" s="118"/>
      <c r="AX85" s="118"/>
      <c r="AY85" s="118"/>
      <c r="AZ85" s="118"/>
      <c r="BA85" s="119"/>
      <c r="BB85" s="198">
        <v>-6</v>
      </c>
      <c r="BC85" s="205" t="s">
        <v>130</v>
      </c>
    </row>
    <row r="86" spans="1:55" s="76" customFormat="1">
      <c r="A86" s="167" t="s">
        <v>23</v>
      </c>
      <c r="B86" s="134" t="s">
        <v>7</v>
      </c>
      <c r="C86" s="138"/>
      <c r="D86" s="147"/>
      <c r="E86" s="148"/>
      <c r="F86" s="148"/>
      <c r="G86" s="148"/>
      <c r="H86" s="148"/>
      <c r="I86" s="148"/>
      <c r="J86" s="148"/>
      <c r="K86" s="148"/>
      <c r="L86" s="148"/>
      <c r="M86" s="149"/>
      <c r="N86" s="147"/>
      <c r="O86" s="148"/>
      <c r="P86" s="148"/>
      <c r="Q86" s="148"/>
      <c r="R86" s="148"/>
      <c r="S86" s="148"/>
      <c r="T86" s="148"/>
      <c r="U86" s="148"/>
      <c r="V86" s="148"/>
      <c r="W86" s="149"/>
      <c r="X86" s="147">
        <f t="shared" ref="X86:AG86" si="98">X73</f>
        <v>-4.9732279370869694</v>
      </c>
      <c r="Y86" s="148">
        <f t="shared" si="98"/>
        <v>-4.973227937086949</v>
      </c>
      <c r="Z86" s="148">
        <f t="shared" si="98"/>
        <v>-4.7643486243648656</v>
      </c>
      <c r="AA86" s="148">
        <f t="shared" si="98"/>
        <v>-4.7643486243648452</v>
      </c>
      <c r="AB86" s="148">
        <f t="shared" si="98"/>
        <v>-4.7643486243648701</v>
      </c>
      <c r="AC86" s="148">
        <f t="shared" si="98"/>
        <v>-4.764348624364855</v>
      </c>
      <c r="AD86" s="148">
        <f t="shared" si="98"/>
        <v>-4.7643486243648443</v>
      </c>
      <c r="AE86" s="148">
        <f t="shared" ref="AE86:AF86" si="99">AE73</f>
        <v>-4.764348624364855</v>
      </c>
      <c r="AF86" s="148">
        <f t="shared" si="99"/>
        <v>-4.7643486243648452</v>
      </c>
      <c r="AG86" s="149">
        <f t="shared" si="98"/>
        <v>-4.764348624364855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20">
        <f t="shared" ref="AR86:BA86" si="100">AR38</f>
        <v>0.38404506337373051</v>
      </c>
      <c r="AS86" s="121">
        <f t="shared" si="100"/>
        <v>0.38404506337373062</v>
      </c>
      <c r="AT86" s="121">
        <f t="shared" si="100"/>
        <v>0.36046741318537251</v>
      </c>
      <c r="AU86" s="121">
        <f t="shared" si="100"/>
        <v>0.36046741318537229</v>
      </c>
      <c r="AV86" s="121">
        <f t="shared" si="100"/>
        <v>0.36046741318537256</v>
      </c>
      <c r="AW86" s="121">
        <f t="shared" si="100"/>
        <v>0.3604674131853724</v>
      </c>
      <c r="AX86" s="121">
        <f t="shared" si="100"/>
        <v>0.36046741318537229</v>
      </c>
      <c r="AY86" s="121">
        <f t="shared" ref="AY86" si="101">AY38</f>
        <v>0.3604674131853724</v>
      </c>
      <c r="AZ86" s="121">
        <f t="shared" si="100"/>
        <v>0.36046741318537229</v>
      </c>
      <c r="BA86" s="122">
        <f t="shared" si="100"/>
        <v>0.3604674131853724</v>
      </c>
      <c r="BB86" s="199"/>
      <c r="BC86" s="207"/>
    </row>
    <row r="87" spans="1:55" s="76" customFormat="1">
      <c r="A87" s="166" t="s">
        <v>20</v>
      </c>
      <c r="B87" s="134" t="s">
        <v>7</v>
      </c>
      <c r="C87" s="138"/>
      <c r="D87" s="147"/>
      <c r="E87" s="148"/>
      <c r="F87" s="148"/>
      <c r="G87" s="148"/>
      <c r="H87" s="148"/>
      <c r="I87" s="148"/>
      <c r="J87" s="148"/>
      <c r="K87" s="148"/>
      <c r="L87" s="148"/>
      <c r="M87" s="149"/>
      <c r="N87" s="147"/>
      <c r="O87" s="148"/>
      <c r="P87" s="148"/>
      <c r="Q87" s="148"/>
      <c r="R87" s="148"/>
      <c r="S87" s="148"/>
      <c r="T87" s="148"/>
      <c r="U87" s="148"/>
      <c r="V87" s="148"/>
      <c r="W87" s="149"/>
      <c r="X87" s="147">
        <f t="shared" ref="X87:AG87" si="102">X86+AR86</f>
        <v>-4.5891828737132387</v>
      </c>
      <c r="Y87" s="148">
        <f t="shared" si="102"/>
        <v>-4.5891828737132183</v>
      </c>
      <c r="Z87" s="148">
        <f t="shared" si="102"/>
        <v>-4.4038812111794927</v>
      </c>
      <c r="AA87" s="148">
        <f t="shared" si="102"/>
        <v>-4.4038812111794732</v>
      </c>
      <c r="AB87" s="148">
        <f t="shared" si="102"/>
        <v>-4.4038812111794972</v>
      </c>
      <c r="AC87" s="148">
        <f t="shared" si="102"/>
        <v>-4.4038812111794829</v>
      </c>
      <c r="AD87" s="148">
        <f t="shared" si="102"/>
        <v>-4.4038812111794723</v>
      </c>
      <c r="AE87" s="148">
        <f t="shared" si="102"/>
        <v>-4.4038812111794829</v>
      </c>
      <c r="AF87" s="148">
        <f t="shared" si="102"/>
        <v>-4.4038812111794732</v>
      </c>
      <c r="AG87" s="149">
        <f t="shared" si="102"/>
        <v>-4.4038812111794829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20"/>
      <c r="AS87" s="121"/>
      <c r="AT87" s="121"/>
      <c r="AU87" s="121"/>
      <c r="AV87" s="121"/>
      <c r="AW87" s="121"/>
      <c r="AX87" s="121"/>
      <c r="AY87" s="121"/>
      <c r="AZ87" s="121"/>
      <c r="BA87" s="122"/>
      <c r="BB87" s="200"/>
      <c r="BC87" s="207"/>
    </row>
    <row r="88" spans="1:55" s="76" customFormat="1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26"/>
      <c r="M88" s="45"/>
      <c r="N88" s="59"/>
      <c r="O88" s="26"/>
      <c r="P88" s="26"/>
      <c r="Q88" s="26"/>
      <c r="R88" s="26"/>
      <c r="S88" s="26"/>
      <c r="T88" s="26"/>
      <c r="U88" s="26"/>
      <c r="V88" s="26"/>
      <c r="W88" s="45"/>
      <c r="X88" s="59"/>
      <c r="Y88" s="26"/>
      <c r="Z88" s="26"/>
      <c r="AA88" s="26"/>
      <c r="AB88" s="26"/>
      <c r="AC88" s="26"/>
      <c r="AD88" s="26"/>
      <c r="AE88" s="26"/>
      <c r="AF88" s="26"/>
      <c r="AG88" s="45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129"/>
      <c r="AS88" s="130"/>
      <c r="AT88" s="130"/>
      <c r="AU88" s="130"/>
      <c r="AV88" s="130"/>
      <c r="AW88" s="130"/>
      <c r="AX88" s="130"/>
      <c r="AY88" s="130"/>
      <c r="AZ88" s="130"/>
      <c r="BA88" s="131"/>
      <c r="BB88" s="202"/>
      <c r="BC88" s="207"/>
    </row>
    <row r="89" spans="1:55" s="76" customFormat="1">
      <c r="A89" s="166" t="s">
        <v>109</v>
      </c>
      <c r="B89" s="134" t="s">
        <v>7</v>
      </c>
      <c r="C89" s="138"/>
      <c r="D89" s="147"/>
      <c r="E89" s="148"/>
      <c r="F89" s="148"/>
      <c r="G89" s="148"/>
      <c r="H89" s="148"/>
      <c r="I89" s="148"/>
      <c r="J89" s="148"/>
      <c r="K89" s="148"/>
      <c r="L89" s="148"/>
      <c r="M89" s="149"/>
      <c r="N89" s="150">
        <f t="shared" ref="N89:W89" si="103">N90-AR90</f>
        <v>-101.52970585407783</v>
      </c>
      <c r="O89" s="151">
        <f t="shared" si="103"/>
        <v>-83.529705854077832</v>
      </c>
      <c r="P89" s="151">
        <f t="shared" si="103"/>
        <v>-112.52970585407783</v>
      </c>
      <c r="Q89" s="151">
        <f t="shared" si="103"/>
        <v>-112.02970585407783</v>
      </c>
      <c r="R89" s="151">
        <f t="shared" si="103"/>
        <v>-111.52970585407783</v>
      </c>
      <c r="S89" s="151">
        <f t="shared" si="103"/>
        <v>-111.02970585407783</v>
      </c>
      <c r="T89" s="151">
        <f t="shared" si="103"/>
        <v>-110.52970585407783</v>
      </c>
      <c r="U89" s="151">
        <f t="shared" si="103"/>
        <v>-110.02970585407783</v>
      </c>
      <c r="V89" s="151">
        <f t="shared" si="103"/>
        <v>-109.52970585407783</v>
      </c>
      <c r="W89" s="152">
        <f t="shared" si="103"/>
        <v>-109.02970585407783</v>
      </c>
      <c r="X89" s="147"/>
      <c r="Y89" s="148"/>
      <c r="Z89" s="148"/>
      <c r="AA89" s="148"/>
      <c r="AB89" s="148"/>
      <c r="AC89" s="148"/>
      <c r="AD89" s="148"/>
      <c r="AE89" s="148"/>
      <c r="AF89" s="148"/>
      <c r="AG89" s="149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16"/>
      <c r="AS89" s="118"/>
      <c r="AT89" s="118"/>
      <c r="AU89" s="118"/>
      <c r="AV89" s="118"/>
      <c r="AW89" s="118"/>
      <c r="AX89" s="118"/>
      <c r="AY89" s="118"/>
      <c r="AZ89" s="118"/>
      <c r="BA89" s="119"/>
      <c r="BB89" s="198">
        <f>-123.5</f>
        <v>-123.5</v>
      </c>
      <c r="BC89" s="205" t="s">
        <v>98</v>
      </c>
    </row>
    <row r="90" spans="1:55" s="76" customFormat="1">
      <c r="A90" s="167" t="s">
        <v>110</v>
      </c>
      <c r="B90" s="134" t="s">
        <v>7</v>
      </c>
      <c r="C90" s="138"/>
      <c r="D90" s="147"/>
      <c r="E90" s="148"/>
      <c r="F90" s="148"/>
      <c r="G90" s="148"/>
      <c r="H90" s="148"/>
      <c r="I90" s="148"/>
      <c r="J90" s="148"/>
      <c r="K90" s="148"/>
      <c r="L90" s="148"/>
      <c r="M90" s="149"/>
      <c r="N90" s="147">
        <f t="shared" ref="N90:W90" si="104">N74</f>
        <v>-100</v>
      </c>
      <c r="O90" s="148">
        <f t="shared" si="104"/>
        <v>-82</v>
      </c>
      <c r="P90" s="148">
        <f t="shared" si="104"/>
        <v>-111</v>
      </c>
      <c r="Q90" s="148">
        <f t="shared" si="104"/>
        <v>-110.5</v>
      </c>
      <c r="R90" s="148">
        <f t="shared" si="104"/>
        <v>-110</v>
      </c>
      <c r="S90" s="148">
        <f t="shared" ref="S90:V90" si="105">S74</f>
        <v>-109.5</v>
      </c>
      <c r="T90" s="148">
        <f t="shared" si="105"/>
        <v>-109</v>
      </c>
      <c r="U90" s="148">
        <f t="shared" si="105"/>
        <v>-108.5</v>
      </c>
      <c r="V90" s="148">
        <f t="shared" si="105"/>
        <v>-108</v>
      </c>
      <c r="W90" s="149">
        <f t="shared" si="104"/>
        <v>-107.5</v>
      </c>
      <c r="X90" s="147"/>
      <c r="Y90" s="148"/>
      <c r="Z90" s="148"/>
      <c r="AA90" s="148"/>
      <c r="AB90" s="148"/>
      <c r="AC90" s="148"/>
      <c r="AD90" s="148"/>
      <c r="AE90" s="148"/>
      <c r="AF90" s="148"/>
      <c r="AG90" s="149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20">
        <f t="shared" ref="AR90:BA90" si="106">AR42</f>
        <v>1.5297058540778354</v>
      </c>
      <c r="AS90" s="121">
        <f t="shared" si="106"/>
        <v>1.5297058540778354</v>
      </c>
      <c r="AT90" s="121">
        <f t="shared" si="106"/>
        <v>1.5297058540778354</v>
      </c>
      <c r="AU90" s="121">
        <f t="shared" si="106"/>
        <v>1.5297058540778354</v>
      </c>
      <c r="AV90" s="121">
        <f t="shared" si="106"/>
        <v>1.5297058540778354</v>
      </c>
      <c r="AW90" s="121">
        <f t="shared" si="106"/>
        <v>1.5297058540778354</v>
      </c>
      <c r="AX90" s="121">
        <f t="shared" si="106"/>
        <v>1.5297058540778354</v>
      </c>
      <c r="AY90" s="121">
        <f t="shared" ref="AY90" si="107">AY42</f>
        <v>1.5297058540778354</v>
      </c>
      <c r="AZ90" s="121">
        <f t="shared" si="106"/>
        <v>1.5297058540778354</v>
      </c>
      <c r="BA90" s="122">
        <f t="shared" si="106"/>
        <v>1.5297058540778354</v>
      </c>
      <c r="BB90" s="199"/>
      <c r="BC90" s="207"/>
    </row>
    <row r="91" spans="1:55" s="76" customFormat="1">
      <c r="A91" s="166" t="s">
        <v>111</v>
      </c>
      <c r="B91" s="134" t="s">
        <v>7</v>
      </c>
      <c r="C91" s="138"/>
      <c r="D91" s="147"/>
      <c r="E91" s="148"/>
      <c r="F91" s="148"/>
      <c r="G91" s="148"/>
      <c r="H91" s="148"/>
      <c r="I91" s="148"/>
      <c r="J91" s="148"/>
      <c r="K91" s="148"/>
      <c r="L91" s="148"/>
      <c r="M91" s="149"/>
      <c r="N91" s="147">
        <f t="shared" ref="N91:W91" si="108">N90+AR90</f>
        <v>-98.470294145922168</v>
      </c>
      <c r="O91" s="148">
        <f t="shared" si="108"/>
        <v>-80.470294145922168</v>
      </c>
      <c r="P91" s="148">
        <f t="shared" si="108"/>
        <v>-109.47029414592217</v>
      </c>
      <c r="Q91" s="148">
        <f t="shared" si="108"/>
        <v>-108.97029414592217</v>
      </c>
      <c r="R91" s="148">
        <f t="shared" si="108"/>
        <v>-108.47029414592217</v>
      </c>
      <c r="S91" s="148">
        <f t="shared" si="108"/>
        <v>-107.97029414592217</v>
      </c>
      <c r="T91" s="148">
        <f t="shared" si="108"/>
        <v>-107.47029414592217</v>
      </c>
      <c r="U91" s="148">
        <f t="shared" si="108"/>
        <v>-106.97029414592217</v>
      </c>
      <c r="V91" s="148">
        <f t="shared" si="108"/>
        <v>-106.47029414592217</v>
      </c>
      <c r="W91" s="149">
        <f t="shared" si="108"/>
        <v>-105.97029414592217</v>
      </c>
      <c r="X91" s="147"/>
      <c r="Y91" s="148"/>
      <c r="Z91" s="148"/>
      <c r="AA91" s="148"/>
      <c r="AB91" s="148"/>
      <c r="AC91" s="148"/>
      <c r="AD91" s="148"/>
      <c r="AE91" s="148"/>
      <c r="AF91" s="148"/>
      <c r="AG91" s="149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16"/>
      <c r="AS91" s="118"/>
      <c r="AT91" s="118"/>
      <c r="AU91" s="118"/>
      <c r="AV91" s="118"/>
      <c r="AW91" s="118"/>
      <c r="AX91" s="118"/>
      <c r="AY91" s="118"/>
      <c r="AZ91" s="118"/>
      <c r="BA91" s="119"/>
      <c r="BB91" s="199"/>
      <c r="BC91" s="207"/>
    </row>
    <row r="92" spans="1:55" s="76" customFormat="1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26"/>
      <c r="M92" s="45"/>
      <c r="N92" s="59"/>
      <c r="O92" s="26"/>
      <c r="P92" s="26"/>
      <c r="Q92" s="26"/>
      <c r="R92" s="26"/>
      <c r="S92" s="26"/>
      <c r="T92" s="26"/>
      <c r="U92" s="26"/>
      <c r="V92" s="26"/>
      <c r="W92" s="45"/>
      <c r="X92" s="59"/>
      <c r="Y92" s="26"/>
      <c r="Z92" s="26"/>
      <c r="AA92" s="26"/>
      <c r="AB92" s="26"/>
      <c r="AC92" s="26"/>
      <c r="AD92" s="26"/>
      <c r="AE92" s="26"/>
      <c r="AF92" s="26"/>
      <c r="AG92" s="45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129"/>
      <c r="AS92" s="130"/>
      <c r="AT92" s="130"/>
      <c r="AU92" s="130"/>
      <c r="AV92" s="130"/>
      <c r="AW92" s="130"/>
      <c r="AX92" s="130"/>
      <c r="AY92" s="130"/>
      <c r="AZ92" s="130"/>
      <c r="BA92" s="131"/>
      <c r="BB92" s="202"/>
      <c r="BC92" s="207"/>
    </row>
    <row r="93" spans="1:55" s="76" customFormat="1">
      <c r="A93" s="166" t="s">
        <v>112</v>
      </c>
      <c r="B93" s="134" t="s">
        <v>7</v>
      </c>
      <c r="C93" s="138"/>
      <c r="D93" s="147"/>
      <c r="E93" s="148"/>
      <c r="F93" s="148"/>
      <c r="G93" s="148"/>
      <c r="H93" s="148"/>
      <c r="I93" s="148"/>
      <c r="J93" s="148"/>
      <c r="K93" s="148"/>
      <c r="L93" s="148"/>
      <c r="M93" s="149"/>
      <c r="N93" s="147"/>
      <c r="O93" s="148"/>
      <c r="P93" s="148"/>
      <c r="Q93" s="148"/>
      <c r="R93" s="148"/>
      <c r="S93" s="148"/>
      <c r="T93" s="148"/>
      <c r="U93" s="148"/>
      <c r="V93" s="148"/>
      <c r="W93" s="149"/>
      <c r="X93" s="150">
        <f t="shared" ref="X93:AG93" si="109">X94-AR94</f>
        <v>-105.52970585407783</v>
      </c>
      <c r="Y93" s="151">
        <f t="shared" si="109"/>
        <v>-87.529705854077832</v>
      </c>
      <c r="Z93" s="151">
        <f t="shared" si="109"/>
        <v>-115.52970585407783</v>
      </c>
      <c r="AA93" s="151">
        <f t="shared" si="109"/>
        <v>-115.02970585407783</v>
      </c>
      <c r="AB93" s="151">
        <f t="shared" si="109"/>
        <v>-114.52970585407783</v>
      </c>
      <c r="AC93" s="151">
        <f t="shared" si="109"/>
        <v>-114.02970585407783</v>
      </c>
      <c r="AD93" s="151">
        <f t="shared" si="109"/>
        <v>-113.52970585407783</v>
      </c>
      <c r="AE93" s="151">
        <f t="shared" si="109"/>
        <v>-113.02970585407783</v>
      </c>
      <c r="AF93" s="151">
        <f t="shared" si="109"/>
        <v>-112.52970585407783</v>
      </c>
      <c r="AG93" s="152">
        <f t="shared" si="109"/>
        <v>-112.02970585407783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16"/>
      <c r="AS93" s="118"/>
      <c r="AT93" s="118"/>
      <c r="AU93" s="118"/>
      <c r="AV93" s="118"/>
      <c r="AW93" s="118"/>
      <c r="AX93" s="118"/>
      <c r="AY93" s="118"/>
      <c r="AZ93" s="118"/>
      <c r="BA93" s="119"/>
      <c r="BB93" s="198">
        <f>-123.5</f>
        <v>-123.5</v>
      </c>
      <c r="BC93" s="205" t="s">
        <v>98</v>
      </c>
    </row>
    <row r="94" spans="1:55" s="76" customFormat="1">
      <c r="A94" s="167" t="s">
        <v>113</v>
      </c>
      <c r="B94" s="134" t="s">
        <v>7</v>
      </c>
      <c r="C94" s="138"/>
      <c r="D94" s="147"/>
      <c r="E94" s="148"/>
      <c r="F94" s="148"/>
      <c r="G94" s="148"/>
      <c r="H94" s="148"/>
      <c r="I94" s="148"/>
      <c r="J94" s="148"/>
      <c r="K94" s="148"/>
      <c r="L94" s="148"/>
      <c r="M94" s="149"/>
      <c r="N94" s="147"/>
      <c r="O94" s="148"/>
      <c r="P94" s="148"/>
      <c r="Q94" s="148"/>
      <c r="R94" s="148"/>
      <c r="S94" s="148"/>
      <c r="T94" s="148"/>
      <c r="U94" s="148"/>
      <c r="V94" s="148"/>
      <c r="W94" s="149"/>
      <c r="X94" s="147">
        <f t="shared" ref="X94:AG94" si="110">X74</f>
        <v>-104</v>
      </c>
      <c r="Y94" s="148">
        <f t="shared" si="110"/>
        <v>-86</v>
      </c>
      <c r="Z94" s="148">
        <f t="shared" si="110"/>
        <v>-114</v>
      </c>
      <c r="AA94" s="148">
        <f t="shared" si="110"/>
        <v>-113.5</v>
      </c>
      <c r="AB94" s="148">
        <f t="shared" si="110"/>
        <v>-113</v>
      </c>
      <c r="AC94" s="148">
        <f t="shared" si="110"/>
        <v>-112.5</v>
      </c>
      <c r="AD94" s="148">
        <f t="shared" si="110"/>
        <v>-112</v>
      </c>
      <c r="AE94" s="148">
        <f t="shared" ref="AE94:AF94" si="111">AE74</f>
        <v>-111.5</v>
      </c>
      <c r="AF94" s="148">
        <f t="shared" si="111"/>
        <v>-111</v>
      </c>
      <c r="AG94" s="149">
        <f t="shared" si="110"/>
        <v>-110.5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20">
        <f t="shared" ref="AR94:BA94" si="112">AR46</f>
        <v>1.5297058540778354</v>
      </c>
      <c r="AS94" s="121">
        <f t="shared" si="112"/>
        <v>1.5297058540778354</v>
      </c>
      <c r="AT94" s="121">
        <f t="shared" si="112"/>
        <v>1.5297058540778354</v>
      </c>
      <c r="AU94" s="121">
        <f t="shared" si="112"/>
        <v>1.5297058540778354</v>
      </c>
      <c r="AV94" s="121">
        <f t="shared" si="112"/>
        <v>1.5297058540778354</v>
      </c>
      <c r="AW94" s="121">
        <f t="shared" si="112"/>
        <v>1.5297058540778354</v>
      </c>
      <c r="AX94" s="121">
        <f t="shared" si="112"/>
        <v>1.5297058540778354</v>
      </c>
      <c r="AY94" s="121">
        <f t="shared" ref="AY94" si="113">AY46</f>
        <v>1.5297058540778354</v>
      </c>
      <c r="AZ94" s="121">
        <f t="shared" si="112"/>
        <v>1.5297058540778354</v>
      </c>
      <c r="BA94" s="122">
        <f t="shared" si="112"/>
        <v>1.5297058540778354</v>
      </c>
      <c r="BB94" s="199"/>
      <c r="BC94" s="207"/>
    </row>
    <row r="95" spans="1:55" s="76" customFormat="1">
      <c r="A95" s="166" t="s">
        <v>114</v>
      </c>
      <c r="B95" s="134" t="s">
        <v>7</v>
      </c>
      <c r="C95" s="138"/>
      <c r="D95" s="147"/>
      <c r="E95" s="148"/>
      <c r="F95" s="148"/>
      <c r="G95" s="148"/>
      <c r="H95" s="148"/>
      <c r="I95" s="148"/>
      <c r="J95" s="148"/>
      <c r="K95" s="148"/>
      <c r="L95" s="148"/>
      <c r="M95" s="149"/>
      <c r="N95" s="147"/>
      <c r="O95" s="148"/>
      <c r="P95" s="148"/>
      <c r="Q95" s="148"/>
      <c r="R95" s="148"/>
      <c r="S95" s="148"/>
      <c r="T95" s="148"/>
      <c r="U95" s="148"/>
      <c r="V95" s="148"/>
      <c r="W95" s="149"/>
      <c r="X95" s="147">
        <f t="shared" ref="X95:AG95" si="114">X94+AR94</f>
        <v>-102.47029414592217</v>
      </c>
      <c r="Y95" s="148">
        <f t="shared" si="114"/>
        <v>-84.470294145922168</v>
      </c>
      <c r="Z95" s="148">
        <f t="shared" si="114"/>
        <v>-112.47029414592217</v>
      </c>
      <c r="AA95" s="148">
        <f t="shared" si="114"/>
        <v>-111.97029414592217</v>
      </c>
      <c r="AB95" s="148">
        <f t="shared" si="114"/>
        <v>-111.47029414592217</v>
      </c>
      <c r="AC95" s="148">
        <f t="shared" si="114"/>
        <v>-110.97029414592217</v>
      </c>
      <c r="AD95" s="148">
        <f t="shared" si="114"/>
        <v>-110.47029414592217</v>
      </c>
      <c r="AE95" s="148">
        <f t="shared" si="114"/>
        <v>-109.97029414592217</v>
      </c>
      <c r="AF95" s="148">
        <f t="shared" si="114"/>
        <v>-109.47029414592217</v>
      </c>
      <c r="AG95" s="149">
        <f t="shared" si="114"/>
        <v>-108.97029414592217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16"/>
      <c r="AS95" s="118"/>
      <c r="AT95" s="118"/>
      <c r="AU95" s="118"/>
      <c r="AV95" s="118"/>
      <c r="AW95" s="118"/>
      <c r="AX95" s="118"/>
      <c r="AY95" s="118"/>
      <c r="AZ95" s="118"/>
      <c r="BA95" s="119"/>
      <c r="BB95" s="200"/>
      <c r="BC95" s="207"/>
    </row>
    <row r="96" spans="1:55" s="76" customFormat="1">
      <c r="A96" s="2"/>
      <c r="B96" s="154"/>
      <c r="C96" s="153"/>
      <c r="D96" s="2"/>
      <c r="E96" s="153"/>
      <c r="F96" s="153"/>
      <c r="G96" s="153"/>
      <c r="H96" s="153"/>
      <c r="I96" s="153"/>
      <c r="J96" s="153"/>
      <c r="K96" s="153"/>
      <c r="L96" s="153"/>
      <c r="M96" s="154"/>
      <c r="N96" s="2"/>
      <c r="O96" s="153"/>
      <c r="P96" s="153"/>
      <c r="Q96" s="153"/>
      <c r="R96" s="153"/>
      <c r="S96" s="153"/>
      <c r="T96" s="153"/>
      <c r="U96" s="153"/>
      <c r="V96" s="153"/>
      <c r="W96" s="154"/>
      <c r="X96" s="2"/>
      <c r="Y96" s="153"/>
      <c r="Z96" s="153"/>
      <c r="AA96" s="153"/>
      <c r="AB96" s="153"/>
      <c r="AC96" s="153"/>
      <c r="AD96" s="153"/>
      <c r="AE96" s="153"/>
      <c r="AF96" s="153"/>
      <c r="AG96" s="154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2"/>
      <c r="AS96" s="153"/>
      <c r="AT96" s="153"/>
      <c r="AU96" s="153"/>
      <c r="AV96" s="153"/>
      <c r="AW96" s="153"/>
      <c r="AX96" s="153"/>
      <c r="AY96" s="153"/>
      <c r="AZ96" s="153"/>
      <c r="BA96" s="154"/>
      <c r="BB96" s="202"/>
      <c r="BC96" s="207"/>
    </row>
    <row r="97" spans="1:55" s="76" customFormat="1">
      <c r="A97" s="166" t="s">
        <v>61</v>
      </c>
      <c r="B97" s="134" t="s">
        <v>52</v>
      </c>
      <c r="C97" s="138"/>
      <c r="D97" s="150">
        <f t="shared" ref="D97:M97" si="115">D98-AR98</f>
        <v>-71.558874460114964</v>
      </c>
      <c r="E97" s="151">
        <f t="shared" si="115"/>
        <v>-53.558874460114943</v>
      </c>
      <c r="F97" s="151">
        <f t="shared" si="115"/>
        <v>-81.712367147635007</v>
      </c>
      <c r="G97" s="151">
        <f t="shared" si="115"/>
        <v>-81.212367147634993</v>
      </c>
      <c r="H97" s="151">
        <f t="shared" si="115"/>
        <v>-80.712367147634993</v>
      </c>
      <c r="I97" s="151">
        <f t="shared" si="115"/>
        <v>-80.212367147634993</v>
      </c>
      <c r="J97" s="151">
        <f t="shared" si="115"/>
        <v>-79.712367147634993</v>
      </c>
      <c r="K97" s="151">
        <f t="shared" si="115"/>
        <v>-79.211932876460835</v>
      </c>
      <c r="L97" s="151">
        <f t="shared" si="115"/>
        <v>-78.712367147634993</v>
      </c>
      <c r="M97" s="152">
        <f t="shared" si="115"/>
        <v>-78.212367147635007</v>
      </c>
      <c r="N97" s="115"/>
      <c r="O97" s="155"/>
      <c r="P97" s="155"/>
      <c r="Q97" s="155"/>
      <c r="R97" s="155"/>
      <c r="S97" s="155"/>
      <c r="T97" s="155"/>
      <c r="U97" s="155"/>
      <c r="V97" s="155"/>
      <c r="W97" s="156"/>
      <c r="X97" s="115"/>
      <c r="Y97" s="155"/>
      <c r="Z97" s="155"/>
      <c r="AA97" s="155"/>
      <c r="AB97" s="155"/>
      <c r="AC97" s="155"/>
      <c r="AD97" s="155"/>
      <c r="AE97" s="155"/>
      <c r="AF97" s="155"/>
      <c r="AG97" s="156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15"/>
      <c r="AS97" s="155"/>
      <c r="AT97" s="155"/>
      <c r="AU97" s="155"/>
      <c r="AV97" s="155"/>
      <c r="AW97" s="155"/>
      <c r="AX97" s="155"/>
      <c r="AY97" s="155"/>
      <c r="AZ97" s="155"/>
      <c r="BA97" s="156"/>
      <c r="BB97" s="198">
        <v>-117.5</v>
      </c>
      <c r="BC97" s="205" t="s">
        <v>98</v>
      </c>
    </row>
    <row r="98" spans="1:55" s="76" customFormat="1">
      <c r="A98" s="167" t="s">
        <v>60</v>
      </c>
      <c r="B98" s="134" t="s">
        <v>52</v>
      </c>
      <c r="C98" s="138"/>
      <c r="D98" s="147">
        <f t="shared" ref="D98:M98" si="116">D75</f>
        <v>-70.045501929786482</v>
      </c>
      <c r="E98" s="148">
        <f t="shared" si="116"/>
        <v>-52.045501929786468</v>
      </c>
      <c r="F98" s="148">
        <f t="shared" si="116"/>
        <v>-80.203034507714634</v>
      </c>
      <c r="G98" s="148">
        <f t="shared" si="116"/>
        <v>-79.703034507714619</v>
      </c>
      <c r="H98" s="148">
        <f t="shared" si="116"/>
        <v>-79.203034507714619</v>
      </c>
      <c r="I98" s="148">
        <f t="shared" si="116"/>
        <v>-78.703034507714619</v>
      </c>
      <c r="J98" s="148">
        <f t="shared" ref="J98:L98" si="117">J75</f>
        <v>-78.203034507714619</v>
      </c>
      <c r="K98" s="148">
        <f t="shared" si="117"/>
        <v>-77.703034507714634</v>
      </c>
      <c r="L98" s="148">
        <f t="shared" si="117"/>
        <v>-77.203034507714619</v>
      </c>
      <c r="M98" s="149">
        <f t="shared" si="116"/>
        <v>-76.703034507714634</v>
      </c>
      <c r="N98" s="115"/>
      <c r="O98" s="155"/>
      <c r="P98" s="155"/>
      <c r="Q98" s="155"/>
      <c r="R98" s="155"/>
      <c r="S98" s="155"/>
      <c r="T98" s="155"/>
      <c r="U98" s="155"/>
      <c r="V98" s="155"/>
      <c r="W98" s="156"/>
      <c r="X98" s="115"/>
      <c r="Y98" s="155"/>
      <c r="Z98" s="155"/>
      <c r="AA98" s="155"/>
      <c r="AB98" s="155"/>
      <c r="AC98" s="155"/>
      <c r="AD98" s="155"/>
      <c r="AE98" s="155"/>
      <c r="AF98" s="155"/>
      <c r="AG98" s="156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20">
        <f t="shared" ref="AR98:BA98" si="118">AR50</f>
        <v>1.513372530328476</v>
      </c>
      <c r="AS98" s="121">
        <f t="shared" si="118"/>
        <v>1.513372530328476</v>
      </c>
      <c r="AT98" s="121">
        <f t="shared" si="118"/>
        <v>1.5093326399203664</v>
      </c>
      <c r="AU98" s="121">
        <f t="shared" si="118"/>
        <v>1.5093326399203664</v>
      </c>
      <c r="AV98" s="121">
        <f t="shared" si="118"/>
        <v>1.5093326399203666</v>
      </c>
      <c r="AW98" s="121">
        <f t="shared" si="118"/>
        <v>1.5093326399203664</v>
      </c>
      <c r="AX98" s="121">
        <f t="shared" si="118"/>
        <v>1.5093326399203664</v>
      </c>
      <c r="AY98" s="121">
        <f t="shared" ref="AY98" si="119">AY50</f>
        <v>1.5088983687462014</v>
      </c>
      <c r="AZ98" s="121">
        <f t="shared" si="118"/>
        <v>1.5093326399203664</v>
      </c>
      <c r="BA98" s="122">
        <f t="shared" si="118"/>
        <v>1.5093326399203664</v>
      </c>
      <c r="BB98" s="199"/>
      <c r="BC98" s="207"/>
    </row>
    <row r="99" spans="1:55" s="76" customFormat="1">
      <c r="A99" s="166" t="s">
        <v>107</v>
      </c>
      <c r="B99" s="134" t="s">
        <v>52</v>
      </c>
      <c r="C99" s="138"/>
      <c r="D99" s="150">
        <f t="shared" ref="D99:L99" si="120">D98+AR98</f>
        <v>-68.532129399458</v>
      </c>
      <c r="E99" s="151">
        <f t="shared" si="120"/>
        <v>-50.532129399457993</v>
      </c>
      <c r="F99" s="151">
        <f t="shared" si="120"/>
        <v>-78.69370186779426</v>
      </c>
      <c r="G99" s="151">
        <f t="shared" si="120"/>
        <v>-78.193701867794246</v>
      </c>
      <c r="H99" s="151">
        <f t="shared" si="120"/>
        <v>-77.693701867794246</v>
      </c>
      <c r="I99" s="151">
        <f t="shared" si="120"/>
        <v>-77.193701867794246</v>
      </c>
      <c r="J99" s="151">
        <f t="shared" si="120"/>
        <v>-76.693701867794246</v>
      </c>
      <c r="K99" s="151">
        <f t="shared" si="120"/>
        <v>-76.194136138968432</v>
      </c>
      <c r="L99" s="151">
        <f t="shared" si="120"/>
        <v>-75.693701867794246</v>
      </c>
      <c r="M99" s="152">
        <f>M98+AZ98</f>
        <v>-75.19370186779426</v>
      </c>
      <c r="N99" s="115"/>
      <c r="O99" s="155"/>
      <c r="P99" s="155"/>
      <c r="Q99" s="155"/>
      <c r="R99" s="155"/>
      <c r="S99" s="155"/>
      <c r="T99" s="155"/>
      <c r="U99" s="155"/>
      <c r="V99" s="155"/>
      <c r="W99" s="156"/>
      <c r="X99" s="115"/>
      <c r="Y99" s="155"/>
      <c r="Z99" s="155"/>
      <c r="AA99" s="155"/>
      <c r="AB99" s="155"/>
      <c r="AC99" s="155"/>
      <c r="AD99" s="155"/>
      <c r="AE99" s="155"/>
      <c r="AF99" s="155"/>
      <c r="AG99" s="156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15"/>
      <c r="AS99" s="155"/>
      <c r="AT99" s="155"/>
      <c r="AU99" s="155"/>
      <c r="AV99" s="155"/>
      <c r="AW99" s="155"/>
      <c r="AX99" s="155"/>
      <c r="AY99" s="155"/>
      <c r="AZ99" s="155"/>
      <c r="BA99" s="156"/>
      <c r="BB99" s="198">
        <v>-50</v>
      </c>
      <c r="BC99" s="205" t="s">
        <v>131</v>
      </c>
    </row>
    <row r="100" spans="1:55" s="76" customFormat="1">
      <c r="A100" s="2"/>
      <c r="B100" s="74"/>
      <c r="C100" s="6"/>
      <c r="D100" s="59"/>
      <c r="E100" s="26"/>
      <c r="F100" s="26"/>
      <c r="G100" s="26"/>
      <c r="H100" s="26"/>
      <c r="I100" s="26"/>
      <c r="J100" s="26"/>
      <c r="K100" s="26"/>
      <c r="L100" s="26"/>
      <c r="M100" s="45"/>
      <c r="N100" s="2"/>
      <c r="O100" s="153"/>
      <c r="P100" s="153"/>
      <c r="Q100" s="153"/>
      <c r="R100" s="153"/>
      <c r="S100" s="153"/>
      <c r="T100" s="153"/>
      <c r="U100" s="153"/>
      <c r="V100" s="153"/>
      <c r="W100" s="154"/>
      <c r="X100" s="2"/>
      <c r="Y100" s="153"/>
      <c r="Z100" s="153"/>
      <c r="AA100" s="153"/>
      <c r="AB100" s="153"/>
      <c r="AC100" s="153"/>
      <c r="AD100" s="153"/>
      <c r="AE100" s="153"/>
      <c r="AF100" s="153"/>
      <c r="AG100" s="154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2"/>
      <c r="AS100" s="153"/>
      <c r="AT100" s="153"/>
      <c r="AU100" s="153"/>
      <c r="AV100" s="153"/>
      <c r="AW100" s="153"/>
      <c r="AX100" s="153"/>
      <c r="AY100" s="153"/>
      <c r="AZ100" s="153"/>
      <c r="BA100" s="154"/>
      <c r="BB100" s="202"/>
      <c r="BC100" s="207"/>
    </row>
    <row r="101" spans="1:55" s="76" customFormat="1">
      <c r="A101" s="166" t="s">
        <v>108</v>
      </c>
      <c r="B101" s="211" t="s">
        <v>7</v>
      </c>
      <c r="C101" s="138"/>
      <c r="D101" s="115"/>
      <c r="E101" s="155"/>
      <c r="F101" s="155"/>
      <c r="G101" s="155"/>
      <c r="H101" s="155"/>
      <c r="I101" s="155"/>
      <c r="J101" s="155"/>
      <c r="K101" s="155"/>
      <c r="L101" s="155"/>
      <c r="M101" s="156"/>
      <c r="N101" s="115"/>
      <c r="O101" s="155"/>
      <c r="P101" s="155"/>
      <c r="Q101" s="155"/>
      <c r="R101" s="155"/>
      <c r="S101" s="155"/>
      <c r="T101" s="155"/>
      <c r="U101" s="155"/>
      <c r="V101" s="155"/>
      <c r="W101" s="156"/>
      <c r="X101" s="147">
        <f t="shared" ref="X101:AG101" si="121">X102-AR102</f>
        <v>-7.4242640687119286</v>
      </c>
      <c r="Y101" s="148">
        <f t="shared" si="121"/>
        <v>-7.4242640687119286</v>
      </c>
      <c r="Z101" s="148">
        <f t="shared" si="121"/>
        <v>-6.4242640687119286</v>
      </c>
      <c r="AA101" s="148">
        <f t="shared" si="121"/>
        <v>-6.4242640687119286</v>
      </c>
      <c r="AB101" s="148">
        <f t="shared" si="121"/>
        <v>-6.4242640687119286</v>
      </c>
      <c r="AC101" s="148">
        <f t="shared" si="121"/>
        <v>-6.4242640687119286</v>
      </c>
      <c r="AD101" s="148">
        <f t="shared" si="121"/>
        <v>-6.4242640687119286</v>
      </c>
      <c r="AE101" s="148">
        <f t="shared" si="121"/>
        <v>-6.4242640687119286</v>
      </c>
      <c r="AF101" s="148">
        <f t="shared" si="121"/>
        <v>-6.4242640687119286</v>
      </c>
      <c r="AG101" s="149">
        <f t="shared" si="121"/>
        <v>-6.4242640687119286</v>
      </c>
      <c r="AH101" s="158">
        <f>IF(X101&lt;0,CEILING(X101,-1),CEILING(X101,1))</f>
        <v>-8</v>
      </c>
      <c r="AI101" s="158">
        <f>IF(Y101&lt;0,CEILING(Y101,-1),CEILING(Y101,1))</f>
        <v>-8</v>
      </c>
      <c r="AJ101" s="158">
        <f>IF(Z101&lt;0,CEILING(Z101,-1),CEILING(Z101,1))</f>
        <v>-7</v>
      </c>
      <c r="AK101" s="158">
        <f>IF(AA101&lt;0,CEILING(AA101,-1),CEILING(AA101,1))</f>
        <v>-7</v>
      </c>
      <c r="AL101" s="158">
        <f>IF(AB101&lt;0,CEILING(AB101,-1),CEILING(AB101,1))</f>
        <v>-7</v>
      </c>
      <c r="AM101" s="158">
        <f t="shared" ref="AM101" si="122">IF(AC101&lt;0,CEILING(AC101,-1),CEILING(AC101,1))</f>
        <v>-7</v>
      </c>
      <c r="AN101" s="158">
        <f t="shared" ref="AN101" si="123">IF(AD101&lt;0,CEILING(AD101,-1),CEILING(AD101,1))</f>
        <v>-7</v>
      </c>
      <c r="AO101" s="158">
        <f t="shared" ref="AO101" si="124">IF(AE101&lt;0,CEILING(AE101,-1),CEILING(AE101,1))</f>
        <v>-7</v>
      </c>
      <c r="AP101" s="158">
        <f>IF(AE101&lt;0,CEILING(AE101,-1),CEILING(AE101,1))</f>
        <v>-7</v>
      </c>
      <c r="AQ101" s="158">
        <f>IF(AF101&lt;0,CEILING(AF101,-1),CEILING(AF101,1))</f>
        <v>-7</v>
      </c>
      <c r="AR101" s="115"/>
      <c r="AS101" s="155"/>
      <c r="AT101" s="155"/>
      <c r="AU101" s="155"/>
      <c r="AV101" s="155"/>
      <c r="AW101" s="155"/>
      <c r="AX101" s="155"/>
      <c r="AY101" s="155"/>
      <c r="AZ101" s="155"/>
      <c r="BA101" s="156"/>
      <c r="BB101" s="203"/>
      <c r="BC101" s="164" t="s">
        <v>97</v>
      </c>
    </row>
    <row r="102" spans="1:55" s="76" customFormat="1">
      <c r="A102" s="167" t="s">
        <v>115</v>
      </c>
      <c r="B102" s="211" t="s">
        <v>7</v>
      </c>
      <c r="C102" s="138"/>
      <c r="D102" s="115"/>
      <c r="E102" s="155"/>
      <c r="F102" s="155"/>
      <c r="G102" s="155"/>
      <c r="H102" s="155"/>
      <c r="I102" s="155"/>
      <c r="J102" s="155"/>
      <c r="K102" s="155"/>
      <c r="L102" s="155"/>
      <c r="M102" s="156"/>
      <c r="N102" s="115"/>
      <c r="O102" s="155"/>
      <c r="P102" s="155"/>
      <c r="Q102" s="155"/>
      <c r="R102" s="155"/>
      <c r="S102" s="155"/>
      <c r="T102" s="155"/>
      <c r="U102" s="155"/>
      <c r="V102" s="155"/>
      <c r="W102" s="156"/>
      <c r="X102" s="147">
        <f>X76</f>
        <v>-4</v>
      </c>
      <c r="Y102" s="148">
        <f t="shared" ref="Y102:AG102" si="125">Y76</f>
        <v>-4</v>
      </c>
      <c r="Z102" s="148">
        <f t="shared" si="125"/>
        <v>-3</v>
      </c>
      <c r="AA102" s="148">
        <f t="shared" si="125"/>
        <v>-3</v>
      </c>
      <c r="AB102" s="148">
        <f t="shared" si="125"/>
        <v>-3</v>
      </c>
      <c r="AC102" s="148">
        <f t="shared" si="125"/>
        <v>-3</v>
      </c>
      <c r="AD102" s="148">
        <f t="shared" si="125"/>
        <v>-3</v>
      </c>
      <c r="AE102" s="148">
        <f t="shared" ref="AE102:AF102" si="126">AE76</f>
        <v>-3</v>
      </c>
      <c r="AF102" s="148">
        <f t="shared" si="126"/>
        <v>-3</v>
      </c>
      <c r="AG102" s="149">
        <f t="shared" si="125"/>
        <v>-3</v>
      </c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20">
        <f t="shared" ref="AR102:BA102" si="127">AR54</f>
        <v>3.4242640687119286</v>
      </c>
      <c r="AS102" s="121">
        <f t="shared" si="127"/>
        <v>3.4242640687119286</v>
      </c>
      <c r="AT102" s="121">
        <f t="shared" si="127"/>
        <v>3.4242640687119286</v>
      </c>
      <c r="AU102" s="121">
        <f t="shared" si="127"/>
        <v>3.4242640687119286</v>
      </c>
      <c r="AV102" s="121">
        <f t="shared" si="127"/>
        <v>3.4242640687119286</v>
      </c>
      <c r="AW102" s="121">
        <f t="shared" si="127"/>
        <v>3.4242640687119286</v>
      </c>
      <c r="AX102" s="121">
        <f t="shared" si="127"/>
        <v>3.4242640687119286</v>
      </c>
      <c r="AY102" s="121">
        <f t="shared" ref="AY102" si="128">AY54</f>
        <v>3.4242640687119286</v>
      </c>
      <c r="AZ102" s="121">
        <f t="shared" si="127"/>
        <v>3.4242640687119286</v>
      </c>
      <c r="BA102" s="122">
        <f t="shared" si="127"/>
        <v>3.4242640687119286</v>
      </c>
      <c r="BB102" s="204"/>
      <c r="BC102" s="207"/>
    </row>
    <row r="103" spans="1:55" s="76" customFormat="1">
      <c r="A103" s="166" t="s">
        <v>116</v>
      </c>
      <c r="B103" s="211" t="s">
        <v>7</v>
      </c>
      <c r="C103" s="138"/>
      <c r="D103" s="115"/>
      <c r="E103" s="155"/>
      <c r="F103" s="155"/>
      <c r="G103" s="155"/>
      <c r="H103" s="155"/>
      <c r="I103" s="155"/>
      <c r="J103" s="155"/>
      <c r="K103" s="155"/>
      <c r="L103" s="155"/>
      <c r="M103" s="156"/>
      <c r="N103" s="115"/>
      <c r="O103" s="155"/>
      <c r="P103" s="155"/>
      <c r="Q103" s="155"/>
      <c r="R103" s="155"/>
      <c r="S103" s="155"/>
      <c r="T103" s="155"/>
      <c r="U103" s="155"/>
      <c r="V103" s="155"/>
      <c r="W103" s="156"/>
      <c r="X103" s="147">
        <f t="shared" ref="X103:AG103" si="129">X102+AR102</f>
        <v>-0.57573593128807143</v>
      </c>
      <c r="Y103" s="148">
        <f t="shared" si="129"/>
        <v>-0.57573593128807143</v>
      </c>
      <c r="Z103" s="148">
        <f t="shared" si="129"/>
        <v>0.42426406871192857</v>
      </c>
      <c r="AA103" s="148">
        <f t="shared" si="129"/>
        <v>0.42426406871192857</v>
      </c>
      <c r="AB103" s="148">
        <f t="shared" si="129"/>
        <v>0.42426406871192857</v>
      </c>
      <c r="AC103" s="148">
        <f t="shared" si="129"/>
        <v>0.42426406871192857</v>
      </c>
      <c r="AD103" s="148">
        <f t="shared" si="129"/>
        <v>0.42426406871192857</v>
      </c>
      <c r="AE103" s="148">
        <f t="shared" si="129"/>
        <v>0.42426406871192857</v>
      </c>
      <c r="AF103" s="148">
        <f t="shared" si="129"/>
        <v>0.42426406871192857</v>
      </c>
      <c r="AG103" s="149">
        <f t="shared" si="129"/>
        <v>0.42426406871192857</v>
      </c>
      <c r="AH103" s="158">
        <f>IF(X103&lt;0,CEILING(X103,-1),CEILING(X103,1))</f>
        <v>-1</v>
      </c>
      <c r="AI103" s="158">
        <f>IF(Y103&lt;0,CEILING(Y103,-1),CEILING(Y103,1))</f>
        <v>-1</v>
      </c>
      <c r="AJ103" s="158">
        <f>IF(Z103&lt;0,CEILING(Z103,-1),CEILING(Z103,1))</f>
        <v>1</v>
      </c>
      <c r="AK103" s="158">
        <f>IF(AA103&lt;0,CEILING(AA103,-1),CEILING(AA103,1))</f>
        <v>1</v>
      </c>
      <c r="AL103" s="158">
        <f>IF(AB103&lt;0,CEILING(AB103,-1),CEILING(AB103,1))</f>
        <v>1</v>
      </c>
      <c r="AM103" s="158">
        <f t="shared" ref="AM103" si="130">IF(AC103&lt;0,CEILING(AC103,-1),CEILING(AC103,1))</f>
        <v>1</v>
      </c>
      <c r="AN103" s="158">
        <f t="shared" ref="AN103" si="131">IF(AD103&lt;0,CEILING(AD103,-1),CEILING(AD103,1))</f>
        <v>1</v>
      </c>
      <c r="AO103" s="158">
        <f t="shared" ref="AO103" si="132">IF(AE103&lt;0,CEILING(AE103,-1),CEILING(AE103,1))</f>
        <v>1</v>
      </c>
      <c r="AP103" s="158">
        <f>IF(AE103&lt;0,CEILING(AE103,-1),CEILING(AE103,1))</f>
        <v>1</v>
      </c>
      <c r="AQ103" s="158">
        <f>IF(AF103&lt;0,CEILING(AF103,-1),CEILING(AF103,1))</f>
        <v>1</v>
      </c>
      <c r="AR103" s="115"/>
      <c r="AS103" s="155"/>
      <c r="AT103" s="155"/>
      <c r="AU103" s="155"/>
      <c r="AV103" s="155"/>
      <c r="AW103" s="155"/>
      <c r="AX103" s="155"/>
      <c r="AY103" s="155"/>
      <c r="AZ103" s="155"/>
      <c r="BA103" s="156"/>
      <c r="BB103" s="203"/>
      <c r="BC103" s="164" t="s">
        <v>97</v>
      </c>
    </row>
    <row r="104" spans="1:55" s="76" customFormat="1">
      <c r="A104" s="2"/>
      <c r="B104" s="74"/>
      <c r="C104" s="6"/>
      <c r="D104" s="2"/>
      <c r="E104" s="153"/>
      <c r="F104" s="153"/>
      <c r="G104" s="153"/>
      <c r="H104" s="153"/>
      <c r="I104" s="153"/>
      <c r="J104" s="153"/>
      <c r="K104" s="153"/>
      <c r="L104" s="153"/>
      <c r="M104" s="154"/>
      <c r="N104" s="2"/>
      <c r="O104" s="153"/>
      <c r="P104" s="153"/>
      <c r="Q104" s="153"/>
      <c r="R104" s="153"/>
      <c r="S104" s="153"/>
      <c r="T104" s="153"/>
      <c r="U104" s="153"/>
      <c r="V104" s="153"/>
      <c r="W104" s="154"/>
      <c r="X104" s="59"/>
      <c r="Y104" s="26"/>
      <c r="Z104" s="26"/>
      <c r="AA104" s="26"/>
      <c r="AB104" s="26"/>
      <c r="AC104" s="26"/>
      <c r="AD104" s="26"/>
      <c r="AE104" s="26"/>
      <c r="AF104" s="26"/>
      <c r="AG104" s="45"/>
      <c r="AH104" t="s">
        <v>117</v>
      </c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2"/>
      <c r="AS104" s="153"/>
      <c r="AT104" s="153"/>
      <c r="AU104" s="153"/>
      <c r="AV104" s="153"/>
      <c r="AW104" s="153"/>
      <c r="AX104" s="153"/>
      <c r="AY104" s="153"/>
      <c r="AZ104" s="153"/>
      <c r="BA104" s="154"/>
      <c r="BB104" s="154"/>
      <c r="BC104" s="157"/>
    </row>
    <row r="105" spans="1:55" ht="13.5" thickBot="1">
      <c r="A105" s="30" t="s">
        <v>40</v>
      </c>
      <c r="B105" s="58"/>
      <c r="C105" s="31"/>
      <c r="D105" s="30"/>
      <c r="E105" s="31"/>
      <c r="F105" s="31"/>
      <c r="G105" s="31"/>
      <c r="H105" s="31"/>
      <c r="I105" s="31"/>
      <c r="J105" s="31"/>
      <c r="K105" s="31"/>
      <c r="L105" s="31"/>
      <c r="M105" s="58"/>
      <c r="N105" s="55"/>
      <c r="O105" s="29"/>
      <c r="P105" s="29"/>
      <c r="Q105" s="29"/>
      <c r="R105" s="29"/>
      <c r="S105" s="29"/>
      <c r="T105" s="29"/>
      <c r="U105" s="29"/>
      <c r="V105" s="29"/>
      <c r="W105" s="56"/>
      <c r="X105" s="55"/>
      <c r="Y105" s="29"/>
      <c r="Z105" s="29"/>
      <c r="AA105" s="29"/>
      <c r="AB105" s="29"/>
      <c r="AC105" s="29"/>
      <c r="AD105" s="29"/>
      <c r="AE105" s="29"/>
      <c r="AF105" s="69"/>
      <c r="AG105" s="57"/>
      <c r="AH105" s="69"/>
      <c r="AI105" s="69"/>
      <c r="AJ105" s="69"/>
      <c r="AK105" s="69"/>
      <c r="AL105" s="69"/>
      <c r="AM105" s="69"/>
      <c r="AN105" s="69"/>
      <c r="AO105" s="69"/>
      <c r="AP105" s="69"/>
      <c r="AQ105" s="69"/>
      <c r="AR105" s="55"/>
      <c r="AS105" s="29"/>
      <c r="AT105" s="29"/>
      <c r="AU105" s="29"/>
      <c r="AV105" s="29"/>
      <c r="AW105" s="29"/>
      <c r="AX105" s="29"/>
      <c r="AY105" s="29"/>
      <c r="AZ105" s="29"/>
      <c r="BA105" s="56"/>
      <c r="BB105" s="56"/>
      <c r="BC105" s="18" t="s">
        <v>41</v>
      </c>
    </row>
    <row r="114" spans="55:55">
      <c r="BC114" s="12" t="s">
        <v>63</v>
      </c>
    </row>
  </sheetData>
  <mergeCells count="46">
    <mergeCell ref="D2:M2"/>
    <mergeCell ref="N2:W2"/>
    <mergeCell ref="X2:AG2"/>
    <mergeCell ref="F32:M32"/>
    <mergeCell ref="P32:W32"/>
    <mergeCell ref="Z32:AG32"/>
    <mergeCell ref="F3:M3"/>
    <mergeCell ref="P3:W3"/>
    <mergeCell ref="Z3:AG3"/>
    <mergeCell ref="D14:M14"/>
    <mergeCell ref="D22:M22"/>
    <mergeCell ref="N22:W22"/>
    <mergeCell ref="X22:AG22"/>
    <mergeCell ref="F15:M15"/>
    <mergeCell ref="N14:W14"/>
    <mergeCell ref="X14:AG14"/>
    <mergeCell ref="AR31:BA31"/>
    <mergeCell ref="AT32:BA32"/>
    <mergeCell ref="P15:W15"/>
    <mergeCell ref="Z15:AG15"/>
    <mergeCell ref="F23:M23"/>
    <mergeCell ref="P23:W23"/>
    <mergeCell ref="Z23:AG23"/>
    <mergeCell ref="AH22:AQ22"/>
    <mergeCell ref="AJ23:AQ23"/>
    <mergeCell ref="AH31:AQ31"/>
    <mergeCell ref="AJ32:AQ32"/>
    <mergeCell ref="D64:M64"/>
    <mergeCell ref="N64:W64"/>
    <mergeCell ref="X64:AG64"/>
    <mergeCell ref="D31:M31"/>
    <mergeCell ref="N31:W31"/>
    <mergeCell ref="X31:AG31"/>
    <mergeCell ref="F65:M65"/>
    <mergeCell ref="P65:W65"/>
    <mergeCell ref="F80:M80"/>
    <mergeCell ref="AR79:BA79"/>
    <mergeCell ref="AT80:BA80"/>
    <mergeCell ref="Z65:AG65"/>
    <mergeCell ref="X79:AG79"/>
    <mergeCell ref="P80:W80"/>
    <mergeCell ref="Z80:AG80"/>
    <mergeCell ref="AH79:AQ79"/>
    <mergeCell ref="AJ80:AQ80"/>
    <mergeCell ref="D79:M79"/>
    <mergeCell ref="N79:W79"/>
  </mergeCells>
  <phoneticPr fontId="2" type="noConversion"/>
  <conditionalFormatting sqref="D99 F99:M99">
    <cfRule type="cellIs" dxfId="15" priority="3" stopIfTrue="1" operator="greaterThan">
      <formula>$BB$99</formula>
    </cfRule>
  </conditionalFormatting>
  <conditionalFormatting sqref="D97:M97">
    <cfRule type="cellIs" dxfId="14" priority="1" stopIfTrue="1" operator="lessThan">
      <formula>$BB$97</formula>
    </cfRule>
  </conditionalFormatting>
  <conditionalFormatting sqref="N81:W81">
    <cfRule type="cellIs" dxfId="13" priority="7" stopIfTrue="1" operator="lessThan">
      <formula>$BB$81</formula>
    </cfRule>
  </conditionalFormatting>
  <conditionalFormatting sqref="N89:W89">
    <cfRule type="cellIs" dxfId="12" priority="5" stopIfTrue="1" operator="lessThan">
      <formula>$BB$89</formula>
    </cfRule>
  </conditionalFormatting>
  <conditionalFormatting sqref="X85:AG85">
    <cfRule type="cellIs" dxfId="11" priority="6" stopIfTrue="1" operator="lessThan">
      <formula>$BB$85</formula>
    </cfRule>
  </conditionalFormatting>
  <conditionalFormatting sqref="X93:AG93">
    <cfRule type="cellIs" dxfId="10" priority="4" stopIfTrue="1" operator="lessThan">
      <formula>$BB$93</formula>
    </cfRule>
  </conditionalFormatting>
  <conditionalFormatting sqref="BC105">
    <cfRule type="cellIs" dxfId="9" priority="8" stopIfTrue="1" operator="equal">
      <formula>"Yes"</formula>
    </cfRule>
    <cfRule type="cellIs" dxfId="8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31E79-09B5-46AB-8B96-A3AFCA1CE837}">
  <dimension ref="A1:BW120"/>
  <sheetViews>
    <sheetView tabSelected="1" topLeftCell="A58" zoomScale="90" zoomScaleNormal="90" workbookViewId="0">
      <selection activeCell="V71" sqref="V71"/>
    </sheetView>
  </sheetViews>
  <sheetFormatPr defaultRowHeight="12.75"/>
  <cols>
    <col min="1" max="1" width="35.7109375" customWidth="1"/>
    <col min="2" max="3" width="11.7109375" customWidth="1"/>
    <col min="4" max="28" width="7.7109375" customWidth="1"/>
    <col min="29" max="39" width="7.7109375" style="34" customWidth="1"/>
    <col min="40" max="48" width="7.7109375" customWidth="1"/>
    <col min="49" max="49" width="16.5703125" customWidth="1"/>
    <col min="50" max="50" width="40.7109375" style="12" customWidth="1"/>
  </cols>
  <sheetData>
    <row r="1" spans="1:50" ht="13.5" thickBot="1"/>
    <row r="2" spans="1:50">
      <c r="A2" s="1" t="s">
        <v>30</v>
      </c>
      <c r="B2" s="35"/>
      <c r="C2" s="226" t="s">
        <v>95</v>
      </c>
      <c r="D2" s="221" t="s">
        <v>0</v>
      </c>
      <c r="E2" s="221"/>
      <c r="F2" s="221"/>
      <c r="G2" s="221"/>
      <c r="H2" s="221"/>
      <c r="I2" s="221"/>
      <c r="J2" s="221"/>
      <c r="K2" s="221"/>
      <c r="L2" s="221"/>
      <c r="M2" s="218" t="s">
        <v>1</v>
      </c>
      <c r="N2" s="221"/>
      <c r="O2" s="221"/>
      <c r="P2" s="221"/>
      <c r="Q2" s="221"/>
      <c r="R2" s="221"/>
      <c r="S2" s="221"/>
      <c r="T2" s="221"/>
      <c r="U2" s="269"/>
      <c r="V2" s="221" t="s">
        <v>2</v>
      </c>
      <c r="W2" s="221"/>
      <c r="X2" s="221"/>
      <c r="Y2" s="221"/>
      <c r="Z2" s="221"/>
      <c r="AA2" s="221"/>
      <c r="AB2" s="221"/>
      <c r="AC2" s="221"/>
      <c r="AD2" s="269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>
      <c r="A3" s="2"/>
      <c r="B3" s="37" t="s">
        <v>4</v>
      </c>
      <c r="C3" s="3"/>
      <c r="D3" s="36" t="s">
        <v>47</v>
      </c>
      <c r="E3" s="228" t="s">
        <v>48</v>
      </c>
      <c r="F3" s="228"/>
      <c r="G3" s="229"/>
      <c r="H3" s="229"/>
      <c r="I3" s="229"/>
      <c r="J3" s="229"/>
      <c r="K3" s="229"/>
      <c r="L3" s="223"/>
      <c r="M3" s="3" t="s">
        <v>47</v>
      </c>
      <c r="N3" s="215" t="s">
        <v>48</v>
      </c>
      <c r="O3" s="215"/>
      <c r="P3" s="222"/>
      <c r="Q3" s="222"/>
      <c r="R3" s="222"/>
      <c r="S3" s="222"/>
      <c r="T3" s="222"/>
      <c r="U3" s="229"/>
      <c r="V3" s="36" t="s">
        <v>47</v>
      </c>
      <c r="W3" s="228" t="s">
        <v>48</v>
      </c>
      <c r="X3" s="228"/>
      <c r="Y3" s="229"/>
      <c r="Z3" s="229"/>
      <c r="AA3" s="229"/>
      <c r="AB3" s="229"/>
      <c r="AC3" s="229"/>
      <c r="AD3" s="223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2.75" customHeight="1">
      <c r="A4" s="169" t="s">
        <v>70</v>
      </c>
      <c r="B4" s="37"/>
      <c r="C4" s="3"/>
      <c r="D4" s="64"/>
      <c r="E4" s="230" t="s">
        <v>71</v>
      </c>
      <c r="F4" s="230" t="s">
        <v>78</v>
      </c>
      <c r="G4" s="230" t="s">
        <v>72</v>
      </c>
      <c r="H4" s="230" t="s">
        <v>73</v>
      </c>
      <c r="I4" s="230" t="s">
        <v>74</v>
      </c>
      <c r="J4" s="230" t="s">
        <v>121</v>
      </c>
      <c r="K4" s="230" t="s">
        <v>75</v>
      </c>
      <c r="L4" s="66" t="s">
        <v>76</v>
      </c>
      <c r="M4" s="65"/>
      <c r="N4" s="63" t="s">
        <v>71</v>
      </c>
      <c r="O4" s="63" t="s">
        <v>78</v>
      </c>
      <c r="P4" s="63" t="s">
        <v>72</v>
      </c>
      <c r="Q4" s="63" t="s">
        <v>73</v>
      </c>
      <c r="R4" s="63" t="s">
        <v>74</v>
      </c>
      <c r="S4" s="63" t="s">
        <v>121</v>
      </c>
      <c r="T4" s="63" t="s">
        <v>75</v>
      </c>
      <c r="U4" s="230" t="s">
        <v>76</v>
      </c>
      <c r="V4" s="64"/>
      <c r="W4" s="230" t="s">
        <v>71</v>
      </c>
      <c r="X4" s="230" t="s">
        <v>78</v>
      </c>
      <c r="Y4" s="230" t="s">
        <v>72</v>
      </c>
      <c r="Z4" s="230" t="s">
        <v>73</v>
      </c>
      <c r="AA4" s="230" t="s">
        <v>74</v>
      </c>
      <c r="AB4" s="230" t="s">
        <v>121</v>
      </c>
      <c r="AC4" s="230" t="s">
        <v>75</v>
      </c>
      <c r="AD4" s="66" t="s">
        <v>76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125</v>
      </c>
    </row>
    <row r="5" spans="1:50" ht="12.75" customHeight="1">
      <c r="A5" s="4" t="s">
        <v>84</v>
      </c>
      <c r="B5" s="39" t="s">
        <v>85</v>
      </c>
      <c r="C5" s="5"/>
      <c r="D5" s="177">
        <v>30</v>
      </c>
      <c r="E5" s="231">
        <v>30</v>
      </c>
      <c r="F5" s="231">
        <v>30</v>
      </c>
      <c r="G5" s="231">
        <v>30</v>
      </c>
      <c r="H5" s="231">
        <v>30</v>
      </c>
      <c r="I5" s="231">
        <v>30</v>
      </c>
      <c r="J5" s="231">
        <v>30</v>
      </c>
      <c r="K5" s="231">
        <v>30</v>
      </c>
      <c r="L5" s="232">
        <v>30</v>
      </c>
      <c r="M5" s="178">
        <v>30</v>
      </c>
      <c r="N5" s="178">
        <v>30</v>
      </c>
      <c r="O5" s="178">
        <v>30</v>
      </c>
      <c r="P5" s="178">
        <v>30</v>
      </c>
      <c r="Q5" s="178">
        <v>30</v>
      </c>
      <c r="R5" s="178">
        <v>30</v>
      </c>
      <c r="S5" s="178">
        <v>30</v>
      </c>
      <c r="T5" s="178">
        <v>30</v>
      </c>
      <c r="U5" s="178">
        <v>30</v>
      </c>
      <c r="V5" s="177">
        <v>30</v>
      </c>
      <c r="W5" s="231">
        <v>30</v>
      </c>
      <c r="X5" s="231">
        <v>30</v>
      </c>
      <c r="Y5" s="231">
        <v>30</v>
      </c>
      <c r="Z5" s="231">
        <v>30</v>
      </c>
      <c r="AA5" s="231">
        <v>30</v>
      </c>
      <c r="AB5" s="231">
        <v>30</v>
      </c>
      <c r="AC5" s="231">
        <v>30</v>
      </c>
      <c r="AD5" s="232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127</v>
      </c>
    </row>
    <row r="6" spans="1:50" ht="12.75" customHeight="1">
      <c r="A6" s="4" t="s">
        <v>86</v>
      </c>
      <c r="B6" s="39" t="s">
        <v>87</v>
      </c>
      <c r="C6" s="5"/>
      <c r="D6" s="177">
        <v>20</v>
      </c>
      <c r="E6" s="231">
        <v>20</v>
      </c>
      <c r="F6" s="231">
        <v>20</v>
      </c>
      <c r="G6" s="231">
        <v>20</v>
      </c>
      <c r="H6" s="231">
        <v>20</v>
      </c>
      <c r="I6" s="231">
        <v>20</v>
      </c>
      <c r="J6" s="231">
        <v>20</v>
      </c>
      <c r="K6" s="231">
        <v>20</v>
      </c>
      <c r="L6" s="232">
        <v>20</v>
      </c>
      <c r="M6" s="178">
        <v>20</v>
      </c>
      <c r="N6" s="178">
        <v>20</v>
      </c>
      <c r="O6" s="178">
        <v>20</v>
      </c>
      <c r="P6" s="178">
        <v>20</v>
      </c>
      <c r="Q6" s="178">
        <v>20</v>
      </c>
      <c r="R6" s="178">
        <v>20</v>
      </c>
      <c r="S6" s="178">
        <v>20</v>
      </c>
      <c r="T6" s="178">
        <v>20</v>
      </c>
      <c r="U6" s="178">
        <v>20</v>
      </c>
      <c r="V6" s="177">
        <v>20</v>
      </c>
      <c r="W6" s="231">
        <v>20</v>
      </c>
      <c r="X6" s="231">
        <v>20</v>
      </c>
      <c r="Y6" s="231">
        <v>20</v>
      </c>
      <c r="Z6" s="231">
        <v>20</v>
      </c>
      <c r="AA6" s="231">
        <v>20</v>
      </c>
      <c r="AB6" s="231">
        <v>20</v>
      </c>
      <c r="AC6" s="231">
        <v>20</v>
      </c>
      <c r="AD6" s="232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127</v>
      </c>
    </row>
    <row r="7" spans="1:50">
      <c r="A7" s="4" t="s">
        <v>64</v>
      </c>
      <c r="B7" s="39" t="s">
        <v>7</v>
      </c>
      <c r="C7" s="5"/>
      <c r="D7" s="38" t="s">
        <v>10</v>
      </c>
      <c r="E7" s="233">
        <v>0</v>
      </c>
      <c r="F7" s="233">
        <v>0.5</v>
      </c>
      <c r="G7" s="233">
        <v>1</v>
      </c>
      <c r="H7" s="233">
        <v>1.5</v>
      </c>
      <c r="I7" s="233">
        <v>2</v>
      </c>
      <c r="J7" s="233">
        <v>2.5</v>
      </c>
      <c r="K7" s="233">
        <v>3</v>
      </c>
      <c r="L7" s="162">
        <v>3.5</v>
      </c>
      <c r="M7" s="5" t="s">
        <v>10</v>
      </c>
      <c r="N7" s="161">
        <v>0</v>
      </c>
      <c r="O7" s="161">
        <v>0.5</v>
      </c>
      <c r="P7" s="161">
        <v>1</v>
      </c>
      <c r="Q7" s="161">
        <v>1.5</v>
      </c>
      <c r="R7" s="161">
        <v>2</v>
      </c>
      <c r="S7" s="161">
        <v>2.5</v>
      </c>
      <c r="T7" s="161">
        <v>3</v>
      </c>
      <c r="U7" s="233">
        <v>3.5</v>
      </c>
      <c r="V7" s="38" t="s">
        <v>10</v>
      </c>
      <c r="W7" s="233">
        <v>0</v>
      </c>
      <c r="X7" s="233">
        <v>0.5</v>
      </c>
      <c r="Y7" s="233">
        <v>1</v>
      </c>
      <c r="Z7" s="233">
        <v>1.5</v>
      </c>
      <c r="AA7" s="233">
        <v>2</v>
      </c>
      <c r="AB7" s="233">
        <v>2.5</v>
      </c>
      <c r="AC7" s="233">
        <v>3</v>
      </c>
      <c r="AD7" s="162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118</v>
      </c>
    </row>
    <row r="8" spans="1:50">
      <c r="A8" s="4" t="s">
        <v>49</v>
      </c>
      <c r="B8" s="39" t="s">
        <v>5</v>
      </c>
      <c r="C8" s="5"/>
      <c r="D8" s="176">
        <v>-94</v>
      </c>
      <c r="E8" s="234">
        <v>-114</v>
      </c>
      <c r="F8" s="234">
        <v>-113.5</v>
      </c>
      <c r="G8" s="234">
        <v>-113</v>
      </c>
      <c r="H8" s="234">
        <v>-112.5</v>
      </c>
      <c r="I8" s="234">
        <v>-112</v>
      </c>
      <c r="J8" s="234">
        <v>-111.5</v>
      </c>
      <c r="K8" s="234">
        <v>-111</v>
      </c>
      <c r="L8" s="173">
        <v>-110.5</v>
      </c>
      <c r="M8" s="5"/>
      <c r="N8" s="5"/>
      <c r="O8" s="5"/>
      <c r="P8" s="5"/>
      <c r="Q8" s="5"/>
      <c r="R8" s="5"/>
      <c r="S8" s="5"/>
      <c r="T8" s="5"/>
      <c r="U8" s="235"/>
      <c r="V8" s="38"/>
      <c r="W8" s="235"/>
      <c r="X8" s="235"/>
      <c r="Y8" s="235"/>
      <c r="Z8" s="235"/>
      <c r="AA8" s="235"/>
      <c r="AB8" s="235"/>
      <c r="AC8" s="239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128</v>
      </c>
    </row>
    <row r="9" spans="1:50">
      <c r="A9" s="4" t="s">
        <v>49</v>
      </c>
      <c r="B9" s="39" t="s">
        <v>132</v>
      </c>
      <c r="C9" s="262"/>
      <c r="D9" s="263">
        <f t="shared" ref="D9:L9" si="0">D8+10*LOG10(D5/15)</f>
        <v>-90.989700043360187</v>
      </c>
      <c r="E9" s="263">
        <f t="shared" si="0"/>
        <v>-110.98970004336019</v>
      </c>
      <c r="F9" s="263">
        <f t="shared" si="0"/>
        <v>-110.48970004336019</v>
      </c>
      <c r="G9" s="263">
        <f t="shared" si="0"/>
        <v>-109.98970004336019</v>
      </c>
      <c r="H9" s="263">
        <f t="shared" si="0"/>
        <v>-109.48970004336019</v>
      </c>
      <c r="I9" s="263">
        <f t="shared" si="0"/>
        <v>-108.98970004336019</v>
      </c>
      <c r="J9" s="263">
        <f t="shared" si="0"/>
        <v>-108.48970004336019</v>
      </c>
      <c r="K9" s="263">
        <f t="shared" si="0"/>
        <v>-107.98970004336019</v>
      </c>
      <c r="L9" s="264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5"/>
      <c r="D10" s="38"/>
      <c r="E10" s="235"/>
      <c r="F10" s="235"/>
      <c r="G10" s="235"/>
      <c r="H10" s="235"/>
      <c r="I10" s="235"/>
      <c r="J10" s="235"/>
      <c r="K10" s="235"/>
      <c r="L10" s="39"/>
      <c r="M10" s="174">
        <v>6</v>
      </c>
      <c r="N10" s="174">
        <v>3</v>
      </c>
      <c r="O10" s="174">
        <v>3</v>
      </c>
      <c r="P10" s="174">
        <v>3</v>
      </c>
      <c r="Q10" s="174">
        <v>3</v>
      </c>
      <c r="R10" s="174">
        <v>3</v>
      </c>
      <c r="S10" s="174">
        <v>3</v>
      </c>
      <c r="T10" s="174">
        <v>3</v>
      </c>
      <c r="U10" s="237">
        <v>3</v>
      </c>
      <c r="V10" s="171">
        <v>1</v>
      </c>
      <c r="W10" s="237">
        <v>0</v>
      </c>
      <c r="X10" s="237">
        <v>0</v>
      </c>
      <c r="Y10" s="237">
        <v>0</v>
      </c>
      <c r="Z10" s="237">
        <v>0</v>
      </c>
      <c r="AA10" s="237">
        <v>0</v>
      </c>
      <c r="AB10" s="237">
        <v>0</v>
      </c>
      <c r="AC10" s="237">
        <v>0</v>
      </c>
      <c r="AD10" s="175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128</v>
      </c>
    </row>
    <row r="11" spans="1:50">
      <c r="A11" s="4"/>
      <c r="B11" s="39"/>
      <c r="C11" s="5"/>
      <c r="D11" s="38"/>
      <c r="E11" s="235"/>
      <c r="F11" s="235"/>
      <c r="G11" s="235"/>
      <c r="H11" s="235"/>
      <c r="I11" s="235"/>
      <c r="J11" s="235"/>
      <c r="K11" s="235"/>
      <c r="L11" s="39"/>
      <c r="M11" s="8"/>
      <c r="N11" s="8"/>
      <c r="O11" s="8"/>
      <c r="P11" s="8"/>
      <c r="Q11" s="8"/>
      <c r="R11" s="8"/>
      <c r="S11" s="8"/>
      <c r="T11" s="8"/>
      <c r="U11" s="238"/>
      <c r="V11" s="40"/>
      <c r="W11" s="238"/>
      <c r="X11" s="238"/>
      <c r="Y11" s="238"/>
      <c r="Z11" s="238"/>
      <c r="AA11" s="238"/>
      <c r="AB11" s="238"/>
      <c r="AC11" s="239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89" t="s">
        <v>126</v>
      </c>
      <c r="B12" s="188"/>
      <c r="C12" s="227"/>
      <c r="D12" s="236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13"/>
      <c r="V12" s="42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50" ht="13.5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50">
      <c r="A15" s="1" t="s">
        <v>28</v>
      </c>
      <c r="B15" s="53"/>
      <c r="C15" s="10"/>
      <c r="D15" s="221" t="s">
        <v>0</v>
      </c>
      <c r="E15" s="221"/>
      <c r="F15" s="221"/>
      <c r="G15" s="221"/>
      <c r="H15" s="221"/>
      <c r="I15" s="221"/>
      <c r="J15" s="221"/>
      <c r="K15" s="221"/>
      <c r="L15" s="221"/>
      <c r="M15" s="218" t="s">
        <v>1</v>
      </c>
      <c r="N15" s="221"/>
      <c r="O15" s="221"/>
      <c r="P15" s="221"/>
      <c r="Q15" s="221"/>
      <c r="R15" s="221"/>
      <c r="S15" s="221"/>
      <c r="T15" s="221"/>
      <c r="U15" s="269"/>
      <c r="V15" s="221" t="s">
        <v>2</v>
      </c>
      <c r="W15" s="221"/>
      <c r="X15" s="221"/>
      <c r="Y15" s="221"/>
      <c r="Z15" s="221"/>
      <c r="AA15" s="221"/>
      <c r="AB15" s="221"/>
      <c r="AC15" s="221"/>
      <c r="AD15" s="269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>
      <c r="A16" s="52"/>
      <c r="B16" s="39"/>
      <c r="C16" s="5"/>
      <c r="D16" s="36" t="s">
        <v>47</v>
      </c>
      <c r="E16" s="228" t="s">
        <v>48</v>
      </c>
      <c r="F16" s="228"/>
      <c r="G16" s="229"/>
      <c r="H16" s="229"/>
      <c r="I16" s="229"/>
      <c r="J16" s="229"/>
      <c r="K16" s="229"/>
      <c r="L16" s="223"/>
      <c r="M16" s="3" t="s">
        <v>47</v>
      </c>
      <c r="N16" s="215" t="s">
        <v>48</v>
      </c>
      <c r="O16" s="215"/>
      <c r="P16" s="222"/>
      <c r="Q16" s="222"/>
      <c r="R16" s="222"/>
      <c r="S16" s="222"/>
      <c r="T16" s="222"/>
      <c r="U16" s="223"/>
      <c r="V16" s="3" t="s">
        <v>47</v>
      </c>
      <c r="W16" s="215" t="s">
        <v>48</v>
      </c>
      <c r="X16" s="215"/>
      <c r="Y16" s="222"/>
      <c r="Z16" s="222"/>
      <c r="AA16" s="222"/>
      <c r="AB16" s="222"/>
      <c r="AC16" s="222"/>
      <c r="AD16" s="223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50">
      <c r="A17" s="4" t="s">
        <v>9</v>
      </c>
      <c r="B17" s="39" t="s">
        <v>25</v>
      </c>
      <c r="C17" s="5"/>
      <c r="D17" s="47">
        <f>(10^12)*(10^-3)*10^(D8/10)</f>
        <v>0.3981071705534962</v>
      </c>
      <c r="E17" s="240">
        <f>(10^12)*(10^-3)*10^(E8/10)</f>
        <v>3.9810717055349535E-3</v>
      </c>
      <c r="F17" s="240">
        <f>(10^12)*(10^-3)*10^(F8/10)</f>
        <v>4.4668359215096235E-3</v>
      </c>
      <c r="G17" s="240">
        <f>(10^12)*(10^-3)*10^(G8/10)</f>
        <v>5.0118723362726943E-3</v>
      </c>
      <c r="H17" s="240">
        <f>(10^12)*(10^-3)*10^(H8/10)</f>
        <v>5.6234132519034762E-3</v>
      </c>
      <c r="I17" s="240">
        <f>(10^12)*(10^-3)*10^(I8/10)</f>
        <v>6.3095734448019346E-3</v>
      </c>
      <c r="J17" s="240">
        <f>(10^12)*(10^-3)*10^(J8/10)</f>
        <v>7.0794578438413535E-3</v>
      </c>
      <c r="K17" s="240">
        <f>(10^12)*(10^-3)*10^(K8/10)</f>
        <v>7.9432823472428103E-3</v>
      </c>
      <c r="L17" s="44">
        <f>(10^12)*(10^-3)*10^(L8/10)</f>
        <v>8.9125093813374155E-3</v>
      </c>
      <c r="M17" s="7">
        <f>(10^12)*(10^-3)*10^((D8+M10)/10)</f>
        <v>1.584893192461106</v>
      </c>
      <c r="N17" s="7">
        <f>(10^12)*(10^-3)*10^((E8+N10)/10)</f>
        <v>7.9432823472428103E-3</v>
      </c>
      <c r="O17" s="7">
        <f>(10^12)*(10^-3)*10^((F8+O10)/10)</f>
        <v>8.9125093813374155E-3</v>
      </c>
      <c r="P17" s="7">
        <f>(10^12)*(10^-3)*10^((G8+P10)/10)</f>
        <v>0.01</v>
      </c>
      <c r="Q17" s="7">
        <f>(10^12)*(10^-3)*10^((H8+Q10)/10)</f>
        <v>1.1220184543019613E-2</v>
      </c>
      <c r="R17" s="7">
        <f>(10^12)*(10^-3)*10^((I8+R10)/10)</f>
        <v>1.258925411794164E-2</v>
      </c>
      <c r="S17" s="7">
        <f>(10^12)*(10^-3)*10^((J8+S10)/10)</f>
        <v>1.41253754462275E-2</v>
      </c>
      <c r="T17" s="7">
        <f>(10^12)*(10^-3)*10^((K8+T10)/10)</f>
        <v>1.5848931924611082E-2</v>
      </c>
      <c r="U17" s="44">
        <f>(10^12)*(10^-3)*10^((L8+U10)/10)</f>
        <v>1.778279410038916E-2</v>
      </c>
      <c r="V17" s="7">
        <f>(10^12)*(10^-3)*10^((D8+V10)/10)</f>
        <v>0.50118723362727047</v>
      </c>
      <c r="W17" s="7">
        <f>(10^12)*(10^-3)*10^((E8+W10)/10)</f>
        <v>3.9810717055349535E-3</v>
      </c>
      <c r="X17" s="7">
        <f>(10^12)*(10^-3)*10^((F8+X10)/10)</f>
        <v>4.4668359215096235E-3</v>
      </c>
      <c r="Y17" s="7">
        <f>(10^12)*(10^-3)*10^((G8+Y10)/10)</f>
        <v>5.0118723362726943E-3</v>
      </c>
      <c r="Z17" s="7">
        <f>(10^12)*(10^-3)*10^((H8+Z10)/10)</f>
        <v>5.6234132519034762E-3</v>
      </c>
      <c r="AA17" s="7">
        <f>(10^12)*(10^-3)*10^((I8+AA10)/10)</f>
        <v>6.3095734448019346E-3</v>
      </c>
      <c r="AB17" s="7">
        <f>(10^12)*(10^-3)*10^((J8+AB10)/10)</f>
        <v>7.0794578438413535E-3</v>
      </c>
      <c r="AC17" s="7">
        <f>(10^12)*(10^-3)*10^((K8+AC10)/10)</f>
        <v>7.9432823472428103E-3</v>
      </c>
      <c r="AD17" s="44">
        <f>(10^12)*(10^-3)*10^((L8+AD10)/10)</f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69</v>
      </c>
    </row>
    <row r="18" spans="1:50">
      <c r="A18" s="4" t="s">
        <v>9</v>
      </c>
      <c r="B18" s="39" t="s">
        <v>133</v>
      </c>
      <c r="C18" s="262"/>
      <c r="D18" s="7">
        <f t="shared" ref="D18:L18" si="1">(10^12)*(10^-3)*10^(D9/10)</f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1.4158915687682735E-2</v>
      </c>
      <c r="K18" s="7">
        <f t="shared" si="1"/>
        <v>1.5886564694485593E-2</v>
      </c>
      <c r="L18" s="44">
        <f t="shared" si="1"/>
        <v>1.7825018762674862E-2</v>
      </c>
      <c r="M18" s="7">
        <f t="shared" ref="M18:U18" si="2">(10^12)*(10^-3)*10^((D9+M10)/10)</f>
        <v>3.1697863849222183</v>
      </c>
      <c r="N18" s="7">
        <f t="shared" si="2"/>
        <v>1.5886564694485593E-2</v>
      </c>
      <c r="O18" s="7">
        <f t="shared" si="2"/>
        <v>1.7825018762674862E-2</v>
      </c>
      <c r="P18" s="7">
        <f t="shared" si="2"/>
        <v>1.9999999999999938E-2</v>
      </c>
      <c r="Q18" s="7">
        <f t="shared" si="2"/>
        <v>2.2440369086039268E-2</v>
      </c>
      <c r="R18" s="7">
        <f t="shared" si="2"/>
        <v>2.5178508235883239E-2</v>
      </c>
      <c r="S18" s="7">
        <f t="shared" si="2"/>
        <v>2.8250750892455056E-2</v>
      </c>
      <c r="T18" s="7">
        <f t="shared" si="2"/>
        <v>3.1697863849222109E-2</v>
      </c>
      <c r="U18" s="44">
        <f t="shared" si="2"/>
        <v>3.5565588200778389E-2</v>
      </c>
      <c r="V18" s="7">
        <f t="shared" ref="V18:AD18" si="3">(10^12)*(10^-3)*10^((D9+V10)/10)</f>
        <v>1.0023744672545394</v>
      </c>
      <c r="W18" s="7">
        <f t="shared" si="3"/>
        <v>7.9621434110699208E-3</v>
      </c>
      <c r="X18" s="7">
        <f t="shared" si="3"/>
        <v>8.9336718430192644E-3</v>
      </c>
      <c r="Y18" s="7">
        <f t="shared" si="3"/>
        <v>1.0023744672545406E-2</v>
      </c>
      <c r="Z18" s="7">
        <f t="shared" si="3"/>
        <v>1.1246826503806973E-2</v>
      </c>
      <c r="AA18" s="7">
        <f t="shared" si="3"/>
        <v>1.261914688960385E-2</v>
      </c>
      <c r="AB18" s="7">
        <f t="shared" si="3"/>
        <v>1.4158915687682735E-2</v>
      </c>
      <c r="AC18" s="7">
        <f t="shared" si="3"/>
        <v>1.5886564694485593E-2</v>
      </c>
      <c r="AD18" s="44">
        <f t="shared" si="3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69</v>
      </c>
    </row>
    <row r="19" spans="1:50">
      <c r="A19" s="22" t="s">
        <v>11</v>
      </c>
      <c r="B19" s="39" t="s">
        <v>7</v>
      </c>
      <c r="C19" s="5"/>
      <c r="D19" s="38" t="s">
        <v>10</v>
      </c>
      <c r="E19" s="235" t="s">
        <v>10</v>
      </c>
      <c r="F19" s="235" t="s">
        <v>10</v>
      </c>
      <c r="G19" s="235" t="s">
        <v>10</v>
      </c>
      <c r="H19" s="235" t="s">
        <v>10</v>
      </c>
      <c r="I19" s="235" t="s">
        <v>10</v>
      </c>
      <c r="J19" s="235" t="s">
        <v>10</v>
      </c>
      <c r="K19" s="235" t="s">
        <v>10</v>
      </c>
      <c r="L19" s="39" t="s">
        <v>10</v>
      </c>
      <c r="M19" s="26">
        <f>10*LOG(M17/(D17+V17))</f>
        <v>2.4609810895613213</v>
      </c>
      <c r="N19" s="26">
        <f>10*LOG(N17/(E17+W17))</f>
        <v>-1.0299956639793776E-2</v>
      </c>
      <c r="O19" s="26">
        <f>10*LOG(O17/(F17+X17))</f>
        <v>-1.0299956639823742E-2</v>
      </c>
      <c r="P19" s="26">
        <f>10*LOG(P17/(G17+Y17))</f>
        <v>-1.0299956639787011E-2</v>
      </c>
      <c r="Q19" s="26">
        <f>10*LOG(Q17/(H17+Z17))</f>
        <v>-1.0299956639808761E-2</v>
      </c>
      <c r="R19" s="26">
        <f>10*LOG(R17/(I17+AA17))</f>
        <v>-1.0299956639824226E-2</v>
      </c>
      <c r="S19" s="26">
        <f>10*LOG(S17/(J17+AB17))</f>
        <v>-1.0299956639809245E-2</v>
      </c>
      <c r="T19" s="26">
        <f>10*LOG(T17/(K17+AC17))</f>
        <v>-1.0299956639823742E-2</v>
      </c>
      <c r="U19" s="45">
        <f>10*LOG(U17/(L17+AD17))</f>
        <v>-1.0299956639809245E-2</v>
      </c>
      <c r="V19" s="26">
        <f>10*LOG(V17/(D17+M17))</f>
        <v>-5.9732279370869517</v>
      </c>
      <c r="W19" s="26">
        <f>10*LOG(W17/(E17+N17))</f>
        <v>-4.7643486243648656</v>
      </c>
      <c r="X19" s="26">
        <f>10*LOG(X17/(F17+O17))</f>
        <v>-4.7643486243648452</v>
      </c>
      <c r="Y19" s="26">
        <f>10*LOG(Y17/(G17+P17))</f>
        <v>-4.7643486243648701</v>
      </c>
      <c r="Z19" s="26">
        <f>10*LOG(Z17/(H17+Q17))</f>
        <v>-4.764348624364855</v>
      </c>
      <c r="AA19" s="26">
        <f>10*LOG(AA17/(I17+R17))</f>
        <v>-4.7643486243648443</v>
      </c>
      <c r="AB19" s="26">
        <f>10*LOG(AB17/(J17+S17))</f>
        <v>-4.764348624364855</v>
      </c>
      <c r="AC19" s="26">
        <f>10*LOG(AC17/(K17+T17))</f>
        <v>-4.7643486243648452</v>
      </c>
      <c r="AD19" s="45">
        <f>10*LOG(AD17/(L17+U17))</f>
        <v>-4.764348624364855</v>
      </c>
      <c r="AE19" s="26"/>
      <c r="AF19" s="26"/>
      <c r="AG19" s="26"/>
      <c r="AH19" s="26"/>
      <c r="AI19" s="26"/>
      <c r="AJ19" s="26"/>
      <c r="AK19" s="26"/>
      <c r="AL19" s="26"/>
      <c r="AM19" s="26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66</v>
      </c>
    </row>
    <row r="20" spans="1:50">
      <c r="A20" s="23" t="s">
        <v>16</v>
      </c>
      <c r="B20" s="39" t="s">
        <v>5</v>
      </c>
      <c r="C20" s="5"/>
      <c r="D20" s="38" t="s">
        <v>10</v>
      </c>
      <c r="E20" s="235" t="s">
        <v>10</v>
      </c>
      <c r="F20" s="235" t="s">
        <v>10</v>
      </c>
      <c r="G20" s="235" t="s">
        <v>10</v>
      </c>
      <c r="H20" s="235" t="s">
        <v>10</v>
      </c>
      <c r="I20" s="235" t="s">
        <v>10</v>
      </c>
      <c r="J20" s="235" t="s">
        <v>10</v>
      </c>
      <c r="K20" s="235" t="s">
        <v>10</v>
      </c>
      <c r="L20" s="39" t="s">
        <v>10</v>
      </c>
      <c r="M20" s="26">
        <f>D8+M10</f>
        <v>-88</v>
      </c>
      <c r="N20" s="26">
        <f>E8+N10</f>
        <v>-111</v>
      </c>
      <c r="O20" s="26">
        <f>F8+O10</f>
        <v>-110.5</v>
      </c>
      <c r="P20" s="26">
        <f>G8+P10</f>
        <v>-110</v>
      </c>
      <c r="Q20" s="26">
        <f>H8+Q10</f>
        <v>-109.5</v>
      </c>
      <c r="R20" s="26">
        <f>I8+R10</f>
        <v>-109</v>
      </c>
      <c r="S20" s="26">
        <f>J8+S10</f>
        <v>-108.5</v>
      </c>
      <c r="T20" s="26">
        <f>K8+T10</f>
        <v>-108</v>
      </c>
      <c r="U20" s="45">
        <f>L8+U10</f>
        <v>-107.5</v>
      </c>
      <c r="V20" s="26">
        <f>D8+V10</f>
        <v>-93</v>
      </c>
      <c r="W20" s="26">
        <f>E8+W10</f>
        <v>-114</v>
      </c>
      <c r="X20" s="26">
        <f>F8+X10</f>
        <v>-113.5</v>
      </c>
      <c r="Y20" s="26">
        <f>G8+Y10</f>
        <v>-113</v>
      </c>
      <c r="Z20" s="26">
        <f>H8+Z10</f>
        <v>-112.5</v>
      </c>
      <c r="AA20" s="26">
        <f>I8+AA10</f>
        <v>-112</v>
      </c>
      <c r="AB20" s="26">
        <f>J8+AB10</f>
        <v>-111.5</v>
      </c>
      <c r="AC20" s="26">
        <f>K8+AC10</f>
        <v>-111</v>
      </c>
      <c r="AD20" s="45">
        <f>L8+AD10</f>
        <v>-110.5</v>
      </c>
      <c r="AE20" s="27"/>
      <c r="AF20" s="27"/>
      <c r="AG20" s="27"/>
      <c r="AH20" s="27"/>
      <c r="AI20" s="27"/>
      <c r="AJ20" s="27"/>
      <c r="AK20" s="27"/>
      <c r="AL20" s="27"/>
      <c r="AM20" s="27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88</v>
      </c>
    </row>
    <row r="21" spans="1:50">
      <c r="A21" s="265" t="s">
        <v>16</v>
      </c>
      <c r="B21" s="39" t="s">
        <v>132</v>
      </c>
      <c r="C21" s="262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68">
        <f t="shared" ref="M21:U21" si="4">D9+M10</f>
        <v>-84.989700043360187</v>
      </c>
      <c r="N21" s="68">
        <f t="shared" si="4"/>
        <v>-107.98970004336019</v>
      </c>
      <c r="O21" s="68">
        <f t="shared" si="4"/>
        <v>-107.48970004336019</v>
      </c>
      <c r="P21" s="68">
        <f t="shared" si="4"/>
        <v>-106.98970004336019</v>
      </c>
      <c r="Q21" s="68">
        <f t="shared" si="4"/>
        <v>-106.48970004336019</v>
      </c>
      <c r="R21" s="68">
        <f t="shared" si="4"/>
        <v>-105.98970004336019</v>
      </c>
      <c r="S21" s="68">
        <f t="shared" si="4"/>
        <v>-105.48970004336019</v>
      </c>
      <c r="T21" s="68">
        <f t="shared" si="4"/>
        <v>-104.98970004336019</v>
      </c>
      <c r="U21" s="266">
        <f t="shared" si="4"/>
        <v>-104.48970004336019</v>
      </c>
      <c r="V21" s="68">
        <f t="shared" ref="V21:AD21" si="5">D9+V10</f>
        <v>-89.989700043360187</v>
      </c>
      <c r="W21" s="68">
        <f t="shared" si="5"/>
        <v>-110.98970004336019</v>
      </c>
      <c r="X21" s="68">
        <f t="shared" si="5"/>
        <v>-110.48970004336019</v>
      </c>
      <c r="Y21" s="68">
        <f t="shared" si="5"/>
        <v>-109.98970004336019</v>
      </c>
      <c r="Z21" s="68">
        <f t="shared" si="5"/>
        <v>-109.48970004336019</v>
      </c>
      <c r="AA21" s="68">
        <f t="shared" si="5"/>
        <v>-108.98970004336019</v>
      </c>
      <c r="AB21" s="68">
        <f t="shared" si="5"/>
        <v>-108.48970004336019</v>
      </c>
      <c r="AC21" s="68">
        <f t="shared" si="5"/>
        <v>-107.98970004336019</v>
      </c>
      <c r="AD21" s="266">
        <f t="shared" si="5"/>
        <v>-107.48970004336019</v>
      </c>
      <c r="AE21" s="263"/>
      <c r="AF21" s="263"/>
      <c r="AG21" s="263"/>
      <c r="AH21" s="263"/>
      <c r="AI21" s="263"/>
      <c r="AJ21" s="263"/>
      <c r="AK21" s="263"/>
      <c r="AL21" s="263"/>
      <c r="AM21" s="263"/>
      <c r="AN21" s="50"/>
      <c r="AO21" s="50"/>
      <c r="AP21" s="50"/>
      <c r="AQ21" s="50"/>
      <c r="AR21" s="50"/>
      <c r="AS21" s="50"/>
      <c r="AT21" s="50"/>
      <c r="AU21" s="50"/>
      <c r="AV21" s="51"/>
      <c r="AW21" s="51"/>
      <c r="AX21" s="16" t="s">
        <v>88</v>
      </c>
    </row>
    <row r="22" spans="1:50">
      <c r="A22" s="265" t="s">
        <v>50</v>
      </c>
      <c r="B22" s="39" t="s">
        <v>134</v>
      </c>
      <c r="C22" s="262"/>
      <c r="D22" s="8">
        <f t="shared" ref="D22:L22" si="6">10*LOG((D18+M18+V18)*10^-9)+10*LOG((38.16*10^6)/(D5*10^3))</f>
        <v>-51.992985039707435</v>
      </c>
      <c r="E22" s="8">
        <f t="shared" si="6"/>
        <v>-73.929375941787313</v>
      </c>
      <c r="F22" s="8">
        <f t="shared" si="6"/>
        <v>-73.429375941787299</v>
      </c>
      <c r="G22" s="8">
        <f t="shared" si="6"/>
        <v>-72.929375941787313</v>
      </c>
      <c r="H22" s="8">
        <f t="shared" si="6"/>
        <v>-72.429375941787285</v>
      </c>
      <c r="I22" s="8">
        <f t="shared" si="6"/>
        <v>-71.929375941787299</v>
      </c>
      <c r="J22" s="8">
        <f t="shared" si="6"/>
        <v>-71.429375941787299</v>
      </c>
      <c r="K22" s="8">
        <f t="shared" si="6"/>
        <v>-70.929375941787299</v>
      </c>
      <c r="L22" s="41">
        <f t="shared" si="6"/>
        <v>-70.429375941787299</v>
      </c>
      <c r="M22" s="68" t="s">
        <v>10</v>
      </c>
      <c r="N22" s="68" t="s">
        <v>10</v>
      </c>
      <c r="O22" s="68" t="s">
        <v>10</v>
      </c>
      <c r="P22" s="68" t="s">
        <v>10</v>
      </c>
      <c r="Q22" s="68" t="s">
        <v>10</v>
      </c>
      <c r="R22" s="68" t="s">
        <v>10</v>
      </c>
      <c r="S22" s="68" t="s">
        <v>10</v>
      </c>
      <c r="T22" s="68" t="s">
        <v>10</v>
      </c>
      <c r="U22" s="266" t="s">
        <v>10</v>
      </c>
      <c r="V22" s="68" t="s">
        <v>10</v>
      </c>
      <c r="W22" s="68" t="s">
        <v>10</v>
      </c>
      <c r="X22" s="68" t="s">
        <v>10</v>
      </c>
      <c r="Y22" s="68" t="s">
        <v>10</v>
      </c>
      <c r="Z22" s="68" t="s">
        <v>10</v>
      </c>
      <c r="AA22" s="68" t="s">
        <v>10</v>
      </c>
      <c r="AB22" s="68" t="s">
        <v>10</v>
      </c>
      <c r="AC22" s="68" t="s">
        <v>10</v>
      </c>
      <c r="AD22" s="266" t="s">
        <v>10</v>
      </c>
      <c r="AE22" s="263"/>
      <c r="AF22" s="263"/>
      <c r="AG22" s="263"/>
      <c r="AH22" s="263"/>
      <c r="AI22" s="263"/>
      <c r="AJ22" s="263"/>
      <c r="AK22" s="263"/>
      <c r="AL22" s="263"/>
      <c r="AM22" s="263"/>
      <c r="AN22" s="50"/>
      <c r="AO22" s="50"/>
      <c r="AP22" s="50"/>
      <c r="AQ22" s="50"/>
      <c r="AR22" s="50"/>
      <c r="AS22" s="50"/>
      <c r="AT22" s="50"/>
      <c r="AU22" s="50"/>
      <c r="AV22" s="51"/>
      <c r="AW22" s="51"/>
      <c r="AX22" s="16" t="s">
        <v>51</v>
      </c>
    </row>
    <row r="23" spans="1:50" ht="13.5" thickBot="1">
      <c r="A23" s="24" t="s">
        <v>50</v>
      </c>
      <c r="B23" s="48" t="s">
        <v>52</v>
      </c>
      <c r="C23" s="11"/>
      <c r="D23" s="42">
        <f>10*LOG((D17+M17+V17)*10^-9)+10*LOG((9*10^6)/(15*10^3))</f>
        <v>-58.266643605634755</v>
      </c>
      <c r="E23" s="13">
        <f>10*LOG((E17+N17+W17)*10^-9)+10*LOG((9*10^6)/(15*10^3))</f>
        <v>-80.203034507714634</v>
      </c>
      <c r="F23" s="13">
        <f>10*LOG((F17+O17+X17)*10^-9)+10*LOG((9*10^6)/(15*10^3))</f>
        <v>-79.703034507714619</v>
      </c>
      <c r="G23" s="13">
        <f>10*LOG((G17+P17+Y17)*10^-9)+10*LOG((9*10^6)/(15*10^3))</f>
        <v>-79.203034507714619</v>
      </c>
      <c r="H23" s="13">
        <f>10*LOG((H17+Q17+Z17)*10^-9)+10*LOG((9*10^6)/(15*10^3))</f>
        <v>-78.703034507714619</v>
      </c>
      <c r="I23" s="13">
        <f>10*LOG((I17+R17+AA17)*10^-9)+10*LOG((9*10^6)/(15*10^3))</f>
        <v>-78.203034507714619</v>
      </c>
      <c r="J23" s="13">
        <f>10*LOG((J17+S17+AB17)*10^-9)+10*LOG((9*10^6)/(15*10^3))</f>
        <v>-77.703034507714634</v>
      </c>
      <c r="K23" s="13">
        <f>10*LOG((K17+T17+AC17)*10^-9)+10*LOG((9*10^6)/(15*10^3))</f>
        <v>-77.203034507714619</v>
      </c>
      <c r="L23" s="43">
        <f>10*LOG((L17+U17+AD17)*10^-9)+10*LOG((9*10^6)/(15*10^3))</f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11" t="s">
        <v>10</v>
      </c>
      <c r="U23" s="46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11" t="s">
        <v>10</v>
      </c>
      <c r="AD23" s="46" t="s">
        <v>10</v>
      </c>
      <c r="AE23" s="28"/>
      <c r="AF23" s="28"/>
      <c r="AG23" s="28"/>
      <c r="AH23" s="28"/>
      <c r="AI23" s="28"/>
      <c r="AJ23" s="28"/>
      <c r="AK23" s="28"/>
      <c r="AL23" s="28"/>
      <c r="AM23" s="2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50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50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50" s="76" customFormat="1">
      <c r="A26" s="1" t="s">
        <v>29</v>
      </c>
      <c r="B26" s="79"/>
      <c r="C26" s="80"/>
      <c r="D26" s="221" t="s">
        <v>0</v>
      </c>
      <c r="E26" s="221"/>
      <c r="F26" s="221"/>
      <c r="G26" s="221"/>
      <c r="H26" s="221"/>
      <c r="I26" s="221"/>
      <c r="J26" s="221"/>
      <c r="K26" s="221"/>
      <c r="L26" s="221"/>
      <c r="M26" s="218" t="s">
        <v>1</v>
      </c>
      <c r="N26" s="221"/>
      <c r="O26" s="221"/>
      <c r="P26" s="221"/>
      <c r="Q26" s="221"/>
      <c r="R26" s="221"/>
      <c r="S26" s="221"/>
      <c r="T26" s="221"/>
      <c r="U26" s="269"/>
      <c r="V26" s="221" t="s">
        <v>2</v>
      </c>
      <c r="W26" s="221"/>
      <c r="X26" s="221"/>
      <c r="Y26" s="221"/>
      <c r="Z26" s="221"/>
      <c r="AA26" s="221"/>
      <c r="AB26" s="221"/>
      <c r="AC26" s="221"/>
      <c r="AD26" s="269"/>
      <c r="AE26" s="242"/>
      <c r="AF26" s="219"/>
      <c r="AG26" s="219"/>
      <c r="AH26" s="219"/>
      <c r="AI26" s="219"/>
      <c r="AJ26" s="219"/>
      <c r="AK26" s="219"/>
      <c r="AL26" s="219"/>
      <c r="AM26" s="220"/>
      <c r="AN26" s="80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</row>
    <row r="27" spans="1:50" s="76" customFormat="1">
      <c r="A27" s="2"/>
      <c r="B27" s="74"/>
      <c r="C27" s="6"/>
      <c r="D27" s="36" t="s">
        <v>47</v>
      </c>
      <c r="E27" s="228" t="s">
        <v>48</v>
      </c>
      <c r="F27" s="228"/>
      <c r="G27" s="243"/>
      <c r="H27" s="243"/>
      <c r="I27" s="243"/>
      <c r="J27" s="243"/>
      <c r="K27" s="243"/>
      <c r="L27" s="217"/>
      <c r="M27" s="3" t="s">
        <v>47</v>
      </c>
      <c r="N27" s="215" t="s">
        <v>48</v>
      </c>
      <c r="O27" s="215"/>
      <c r="P27" s="216"/>
      <c r="Q27" s="216"/>
      <c r="R27" s="216"/>
      <c r="S27" s="216"/>
      <c r="T27" s="216"/>
      <c r="U27" s="217"/>
      <c r="V27" s="3" t="s">
        <v>47</v>
      </c>
      <c r="W27" s="215" t="s">
        <v>48</v>
      </c>
      <c r="X27" s="215"/>
      <c r="Y27" s="216"/>
      <c r="Z27" s="216"/>
      <c r="AA27" s="216"/>
      <c r="AB27" s="216"/>
      <c r="AC27" s="216"/>
      <c r="AD27" s="217"/>
      <c r="AE27" s="36" t="s">
        <v>47</v>
      </c>
      <c r="AF27" s="228" t="s">
        <v>48</v>
      </c>
      <c r="AG27" s="228"/>
      <c r="AH27" s="243"/>
      <c r="AI27" s="243"/>
      <c r="AJ27" s="243"/>
      <c r="AK27" s="243"/>
      <c r="AL27" s="243"/>
      <c r="AM27" s="217"/>
      <c r="AN27" s="6"/>
      <c r="AO27" s="6"/>
      <c r="AP27" s="6"/>
      <c r="AQ27" s="6"/>
      <c r="AR27" s="6"/>
      <c r="AS27" s="6"/>
      <c r="AT27" s="6"/>
      <c r="AU27" s="6"/>
      <c r="AV27" s="74"/>
      <c r="AW27" s="74"/>
      <c r="AX27" s="107"/>
    </row>
    <row r="28" spans="1:50" s="76" customFormat="1">
      <c r="A28" s="2" t="s">
        <v>53</v>
      </c>
      <c r="B28" s="108" t="s">
        <v>13</v>
      </c>
      <c r="C28" s="184"/>
      <c r="D28" s="180">
        <v>1.5</v>
      </c>
      <c r="E28" s="244">
        <f>$D28</f>
        <v>1.5</v>
      </c>
      <c r="F28" s="244">
        <f t="shared" ref="F28:L29" si="7">$D28</f>
        <v>1.5</v>
      </c>
      <c r="G28" s="244">
        <f t="shared" si="7"/>
        <v>1.5</v>
      </c>
      <c r="H28" s="244">
        <f t="shared" si="7"/>
        <v>1.5</v>
      </c>
      <c r="I28" s="244">
        <f t="shared" si="7"/>
        <v>1.5</v>
      </c>
      <c r="J28" s="244">
        <f t="shared" si="7"/>
        <v>1.5</v>
      </c>
      <c r="K28" s="244">
        <f t="shared" si="7"/>
        <v>1.5</v>
      </c>
      <c r="L28" s="109">
        <f t="shared" si="7"/>
        <v>1.5</v>
      </c>
      <c r="M28" s="6"/>
      <c r="N28" s="6"/>
      <c r="O28" s="6"/>
      <c r="P28" s="6"/>
      <c r="Q28" s="6"/>
      <c r="R28" s="6"/>
      <c r="S28" s="6"/>
      <c r="T28" s="6"/>
      <c r="U28" s="74"/>
      <c r="V28" s="6"/>
      <c r="W28" s="6"/>
      <c r="X28" s="6"/>
      <c r="Y28" s="6"/>
      <c r="Z28" s="6"/>
      <c r="AA28" s="6"/>
      <c r="AB28" s="6"/>
      <c r="AC28" s="6"/>
      <c r="AD28" s="74"/>
      <c r="AE28" s="106"/>
      <c r="AF28" s="254"/>
      <c r="AG28" s="254"/>
      <c r="AH28" s="254"/>
      <c r="AI28" s="254"/>
      <c r="AJ28" s="254"/>
      <c r="AK28" s="254"/>
      <c r="AL28" s="254"/>
      <c r="AM28" s="74"/>
      <c r="AN28" s="6"/>
      <c r="AO28" s="6"/>
      <c r="AP28" s="6"/>
      <c r="AQ28" s="6"/>
      <c r="AR28" s="6"/>
      <c r="AS28" s="6"/>
      <c r="AT28" s="6"/>
      <c r="AU28" s="6"/>
      <c r="AV28" s="74"/>
      <c r="AW28" s="74"/>
      <c r="AX28" s="107"/>
    </row>
    <row r="29" spans="1:50" s="76" customFormat="1" ht="15.75">
      <c r="A29" s="4" t="s">
        <v>99</v>
      </c>
      <c r="B29" s="108" t="s">
        <v>13</v>
      </c>
      <c r="C29" s="184"/>
      <c r="D29" s="180">
        <v>1.5</v>
      </c>
      <c r="E29" s="244">
        <f>$D29</f>
        <v>1.5</v>
      </c>
      <c r="F29" s="244">
        <f t="shared" si="7"/>
        <v>1.5</v>
      </c>
      <c r="G29" s="244">
        <f t="shared" si="7"/>
        <v>1.5</v>
      </c>
      <c r="H29" s="244">
        <f t="shared" si="7"/>
        <v>1.5</v>
      </c>
      <c r="I29" s="244">
        <f t="shared" si="7"/>
        <v>1.5</v>
      </c>
      <c r="J29" s="244">
        <f t="shared" si="7"/>
        <v>1.5</v>
      </c>
      <c r="K29" s="244">
        <f t="shared" si="7"/>
        <v>1.5</v>
      </c>
      <c r="L29" s="109">
        <f t="shared" si="7"/>
        <v>1.5</v>
      </c>
      <c r="M29" s="6"/>
      <c r="N29" s="6"/>
      <c r="O29" s="6"/>
      <c r="P29" s="6"/>
      <c r="Q29" s="6"/>
      <c r="R29" s="6"/>
      <c r="S29" s="6"/>
      <c r="T29" s="6"/>
      <c r="U29" s="74"/>
      <c r="V29" s="6"/>
      <c r="W29" s="6"/>
      <c r="X29" s="6"/>
      <c r="Y29" s="6"/>
      <c r="Z29" s="6"/>
      <c r="AA29" s="6"/>
      <c r="AB29" s="6"/>
      <c r="AC29" s="6"/>
      <c r="AD29" s="74"/>
      <c r="AE29" s="106"/>
      <c r="AF29" s="254"/>
      <c r="AG29" s="254"/>
      <c r="AH29" s="254"/>
      <c r="AI29" s="254"/>
      <c r="AJ29" s="254"/>
      <c r="AK29" s="254"/>
      <c r="AL29" s="254"/>
      <c r="AM29" s="74"/>
      <c r="AN29" s="6"/>
      <c r="AO29" s="6"/>
      <c r="AP29" s="6"/>
      <c r="AQ29" s="6"/>
      <c r="AR29" s="6"/>
      <c r="AS29" s="6"/>
      <c r="AT29" s="6"/>
      <c r="AU29" s="6"/>
      <c r="AV29" s="74"/>
      <c r="AW29" s="74"/>
      <c r="AX29" s="107"/>
    </row>
    <row r="30" spans="1:50" s="76" customFormat="1">
      <c r="A30" s="2" t="s">
        <v>54</v>
      </c>
      <c r="B30" s="108" t="s">
        <v>13</v>
      </c>
      <c r="C30" s="184"/>
      <c r="D30" s="60"/>
      <c r="E30" s="244"/>
      <c r="F30" s="244"/>
      <c r="G30" s="244"/>
      <c r="H30" s="244"/>
      <c r="I30" s="244"/>
      <c r="J30" s="244"/>
      <c r="K30" s="244"/>
      <c r="L30" s="109"/>
      <c r="M30" s="241">
        <v>0.3</v>
      </c>
      <c r="N30" s="27">
        <f>$M30</f>
        <v>0.3</v>
      </c>
      <c r="O30" s="27">
        <f>$M30</f>
        <v>0.3</v>
      </c>
      <c r="P30" s="27">
        <f>$M30</f>
        <v>0.3</v>
      </c>
      <c r="Q30" s="27">
        <f>$M30</f>
        <v>0.3</v>
      </c>
      <c r="R30" s="27">
        <f>$M30</f>
        <v>0.3</v>
      </c>
      <c r="S30" s="27">
        <f>$M30</f>
        <v>0.3</v>
      </c>
      <c r="T30" s="6">
        <f>$M30</f>
        <v>0.3</v>
      </c>
      <c r="U30" s="74">
        <f>$M30</f>
        <v>0.3</v>
      </c>
      <c r="V30" s="241">
        <v>0.3</v>
      </c>
      <c r="W30" s="6">
        <f>$V30</f>
        <v>0.3</v>
      </c>
      <c r="X30" s="6">
        <f>$V30</f>
        <v>0.3</v>
      </c>
      <c r="Y30" s="6">
        <f>$V30</f>
        <v>0.3</v>
      </c>
      <c r="Z30" s="6">
        <f>$V30</f>
        <v>0.3</v>
      </c>
      <c r="AA30" s="6">
        <f>$V30</f>
        <v>0.3</v>
      </c>
      <c r="AB30" s="6">
        <f>$V30</f>
        <v>0.3</v>
      </c>
      <c r="AC30" s="6">
        <f>$V30</f>
        <v>0.3</v>
      </c>
      <c r="AD30" s="74">
        <f>$V30</f>
        <v>0.3</v>
      </c>
      <c r="AE30" s="106"/>
      <c r="AF30" s="254"/>
      <c r="AG30" s="254"/>
      <c r="AH30" s="254"/>
      <c r="AI30" s="254"/>
      <c r="AJ30" s="254"/>
      <c r="AK30" s="254"/>
      <c r="AL30" s="254"/>
      <c r="AM30" s="74"/>
      <c r="AN30" s="6"/>
      <c r="AO30" s="6"/>
      <c r="AP30" s="6"/>
      <c r="AQ30" s="6"/>
      <c r="AR30" s="6"/>
      <c r="AS30" s="6"/>
      <c r="AT30" s="6"/>
      <c r="AU30" s="6"/>
      <c r="AV30" s="74"/>
      <c r="AW30" s="74"/>
      <c r="AX30" s="107"/>
    </row>
    <row r="31" spans="1:50" s="76" customFormat="1" ht="15.75">
      <c r="A31" s="4" t="s">
        <v>100</v>
      </c>
      <c r="B31" s="108" t="s">
        <v>13</v>
      </c>
      <c r="C31" s="184"/>
      <c r="D31" s="60"/>
      <c r="E31" s="244"/>
      <c r="F31" s="244"/>
      <c r="G31" s="244"/>
      <c r="H31" s="244"/>
      <c r="I31" s="244"/>
      <c r="J31" s="244"/>
      <c r="K31" s="244"/>
      <c r="L31" s="109"/>
      <c r="M31" s="241">
        <v>0.3</v>
      </c>
      <c r="N31" s="27">
        <f>$M31</f>
        <v>0.3</v>
      </c>
      <c r="O31" s="27">
        <f>$M31</f>
        <v>0.3</v>
      </c>
      <c r="P31" s="27">
        <f>$M31</f>
        <v>0.3</v>
      </c>
      <c r="Q31" s="27">
        <f>$M31</f>
        <v>0.3</v>
      </c>
      <c r="R31" s="27">
        <f>$M31</f>
        <v>0.3</v>
      </c>
      <c r="S31" s="27">
        <f>$M31</f>
        <v>0.3</v>
      </c>
      <c r="T31" s="6">
        <f>$M31</f>
        <v>0.3</v>
      </c>
      <c r="U31" s="74">
        <f>$M31</f>
        <v>0.3</v>
      </c>
      <c r="V31" s="241">
        <v>0.3</v>
      </c>
      <c r="W31" s="6">
        <f>$V31</f>
        <v>0.3</v>
      </c>
      <c r="X31" s="6">
        <f>$V31</f>
        <v>0.3</v>
      </c>
      <c r="Y31" s="6">
        <f>$V31</f>
        <v>0.3</v>
      </c>
      <c r="Z31" s="6">
        <f>$V31</f>
        <v>0.3</v>
      </c>
      <c r="AA31" s="6">
        <f>$V31</f>
        <v>0.3</v>
      </c>
      <c r="AB31" s="6">
        <f>$V31</f>
        <v>0.3</v>
      </c>
      <c r="AC31" s="6">
        <f>$V31</f>
        <v>0.3</v>
      </c>
      <c r="AD31" s="74">
        <f>$V31</f>
        <v>0.3</v>
      </c>
      <c r="AE31" s="106"/>
      <c r="AF31" s="254"/>
      <c r="AG31" s="254"/>
      <c r="AH31" s="254"/>
      <c r="AI31" s="254"/>
      <c r="AJ31" s="254"/>
      <c r="AK31" s="254"/>
      <c r="AL31" s="254"/>
      <c r="AM31" s="74"/>
      <c r="AN31" s="6"/>
      <c r="AO31" s="6"/>
      <c r="AP31" s="6"/>
      <c r="AQ31" s="6"/>
      <c r="AR31" s="6"/>
      <c r="AS31" s="6"/>
      <c r="AT31" s="6"/>
      <c r="AU31" s="6"/>
      <c r="AV31" s="74"/>
      <c r="AW31" s="74"/>
      <c r="AX31" s="107"/>
    </row>
    <row r="32" spans="1:50" s="76" customFormat="1" ht="26.25" thickBot="1">
      <c r="A32" s="110" t="s">
        <v>77</v>
      </c>
      <c r="B32" s="111" t="s">
        <v>13</v>
      </c>
      <c r="C32" s="185"/>
      <c r="D32" s="112"/>
      <c r="E32" s="113"/>
      <c r="F32" s="113"/>
      <c r="G32" s="113"/>
      <c r="H32" s="113"/>
      <c r="I32" s="113"/>
      <c r="J32" s="113"/>
      <c r="K32" s="113"/>
      <c r="L32" s="114"/>
      <c r="M32" s="113"/>
      <c r="N32" s="113"/>
      <c r="O32" s="113"/>
      <c r="P32" s="113"/>
      <c r="Q32" s="113"/>
      <c r="R32" s="113"/>
      <c r="S32" s="113"/>
      <c r="T32" s="113"/>
      <c r="U32" s="114"/>
      <c r="V32" s="113"/>
      <c r="W32" s="113"/>
      <c r="X32" s="113"/>
      <c r="Y32" s="113"/>
      <c r="Z32" s="113"/>
      <c r="AA32" s="113"/>
      <c r="AB32" s="113"/>
      <c r="AC32" s="113"/>
      <c r="AD32" s="114"/>
      <c r="AE32" s="181">
        <v>3</v>
      </c>
      <c r="AF32" s="182">
        <v>3</v>
      </c>
      <c r="AG32" s="113">
        <f t="shared" ref="AG32:AM32" si="8">$AF32</f>
        <v>3</v>
      </c>
      <c r="AH32" s="113">
        <f t="shared" si="8"/>
        <v>3</v>
      </c>
      <c r="AI32" s="113">
        <f t="shared" si="8"/>
        <v>3</v>
      </c>
      <c r="AJ32" s="113">
        <f t="shared" si="8"/>
        <v>3</v>
      </c>
      <c r="AK32" s="113">
        <f t="shared" si="8"/>
        <v>3</v>
      </c>
      <c r="AL32" s="113">
        <f t="shared" si="8"/>
        <v>3</v>
      </c>
      <c r="AM32" s="114">
        <f t="shared" si="8"/>
        <v>3</v>
      </c>
      <c r="AN32" s="113"/>
      <c r="AO32" s="113"/>
      <c r="AP32" s="113"/>
      <c r="AQ32" s="113"/>
      <c r="AR32" s="113"/>
      <c r="AS32" s="113"/>
      <c r="AT32" s="113"/>
      <c r="AU32" s="113"/>
      <c r="AV32" s="114"/>
      <c r="AW32" s="114"/>
      <c r="AX32" s="183" t="s">
        <v>129</v>
      </c>
    </row>
    <row r="33" spans="1:50" s="76" customFormat="1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</row>
    <row r="34" spans="1:50" s="76" customFormat="1" ht="13.5" thickBot="1"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</row>
    <row r="35" spans="1:50" s="76" customFormat="1">
      <c r="A35" s="1" t="s">
        <v>31</v>
      </c>
      <c r="B35" s="79"/>
      <c r="C35" s="190"/>
      <c r="D35" s="221" t="s">
        <v>0</v>
      </c>
      <c r="E35" s="221"/>
      <c r="F35" s="221"/>
      <c r="G35" s="221"/>
      <c r="H35" s="221"/>
      <c r="I35" s="221"/>
      <c r="J35" s="221"/>
      <c r="K35" s="221"/>
      <c r="L35" s="221"/>
      <c r="M35" s="218" t="s">
        <v>1</v>
      </c>
      <c r="N35" s="221"/>
      <c r="O35" s="221"/>
      <c r="P35" s="221"/>
      <c r="Q35" s="221"/>
      <c r="R35" s="221"/>
      <c r="S35" s="221"/>
      <c r="T35" s="221"/>
      <c r="U35" s="269"/>
      <c r="V35" s="221" t="s">
        <v>2</v>
      </c>
      <c r="W35" s="221"/>
      <c r="X35" s="221"/>
      <c r="Y35" s="221"/>
      <c r="Z35" s="221"/>
      <c r="AA35" s="221"/>
      <c r="AB35" s="221"/>
      <c r="AC35" s="221"/>
      <c r="AD35" s="269"/>
      <c r="AE35" s="219"/>
      <c r="AF35" s="219"/>
      <c r="AG35" s="219"/>
      <c r="AH35" s="219"/>
      <c r="AI35" s="219"/>
      <c r="AJ35" s="219"/>
      <c r="AK35" s="219"/>
      <c r="AL35" s="219"/>
      <c r="AM35" s="219"/>
      <c r="AN35" s="242"/>
      <c r="AO35" s="219"/>
      <c r="AP35" s="219"/>
      <c r="AQ35" s="219"/>
      <c r="AR35" s="219"/>
      <c r="AS35" s="219"/>
      <c r="AT35" s="219"/>
      <c r="AU35" s="219"/>
      <c r="AV35" s="220"/>
      <c r="AW35" s="196"/>
      <c r="AX35" s="14" t="s">
        <v>3</v>
      </c>
    </row>
    <row r="36" spans="1:50" s="76" customFormat="1">
      <c r="A36" s="52"/>
      <c r="B36" s="74"/>
      <c r="C36" s="191"/>
      <c r="D36" s="3" t="s">
        <v>47</v>
      </c>
      <c r="E36" s="215" t="s">
        <v>48</v>
      </c>
      <c r="F36" s="215"/>
      <c r="G36" s="216"/>
      <c r="H36" s="216"/>
      <c r="I36" s="216"/>
      <c r="J36" s="216"/>
      <c r="K36" s="216"/>
      <c r="L36" s="243"/>
      <c r="M36" s="36" t="s">
        <v>47</v>
      </c>
      <c r="N36" s="228" t="s">
        <v>48</v>
      </c>
      <c r="O36" s="228"/>
      <c r="P36" s="243"/>
      <c r="Q36" s="243"/>
      <c r="R36" s="243"/>
      <c r="S36" s="243"/>
      <c r="T36" s="243"/>
      <c r="U36" s="217"/>
      <c r="V36" s="3" t="s">
        <v>47</v>
      </c>
      <c r="W36" s="215" t="s">
        <v>48</v>
      </c>
      <c r="X36" s="215"/>
      <c r="Y36" s="216"/>
      <c r="Z36" s="216"/>
      <c r="AA36" s="216"/>
      <c r="AB36" s="216"/>
      <c r="AC36" s="216"/>
      <c r="AD36" s="217"/>
      <c r="AE36" s="3" t="s">
        <v>47</v>
      </c>
      <c r="AF36" s="215" t="s">
        <v>48</v>
      </c>
      <c r="AG36" s="215"/>
      <c r="AH36" s="216"/>
      <c r="AI36" s="216"/>
      <c r="AJ36" s="216"/>
      <c r="AK36" s="216"/>
      <c r="AL36" s="216"/>
      <c r="AM36" s="243"/>
      <c r="AN36" s="36" t="s">
        <v>47</v>
      </c>
      <c r="AO36" s="228" t="s">
        <v>48</v>
      </c>
      <c r="AP36" s="228"/>
      <c r="AQ36" s="243"/>
      <c r="AR36" s="243"/>
      <c r="AS36" s="243"/>
      <c r="AT36" s="243"/>
      <c r="AU36" s="243"/>
      <c r="AV36" s="217"/>
      <c r="AW36" s="74"/>
      <c r="AX36" s="15"/>
    </row>
    <row r="37" spans="1:50" s="76" customFormat="1">
      <c r="A37" s="166" t="s">
        <v>35</v>
      </c>
      <c r="B37" s="134" t="s">
        <v>12</v>
      </c>
      <c r="C37" s="192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245">
        <v>0</v>
      </c>
      <c r="M37" s="116">
        <v>1</v>
      </c>
      <c r="N37" s="245">
        <v>1</v>
      </c>
      <c r="O37" s="245">
        <v>1</v>
      </c>
      <c r="P37" s="245">
        <v>1</v>
      </c>
      <c r="Q37" s="245">
        <v>1</v>
      </c>
      <c r="R37" s="245">
        <v>1</v>
      </c>
      <c r="S37" s="245">
        <v>1</v>
      </c>
      <c r="T37" s="245">
        <v>1</v>
      </c>
      <c r="U37" s="119">
        <v>1</v>
      </c>
      <c r="V37" s="118">
        <f>V17/(D17+V17)</f>
        <v>0.55731163376229254</v>
      </c>
      <c r="W37" s="118">
        <f>W17/(E17+W17)</f>
        <v>0.5</v>
      </c>
      <c r="X37" s="118">
        <f>X17/(F17+X17)</f>
        <v>0.5</v>
      </c>
      <c r="Y37" s="118">
        <f>Y17/(G17+Y17)</f>
        <v>0.5</v>
      </c>
      <c r="Z37" s="118">
        <f>Z17/(H17+Z17)</f>
        <v>0.5</v>
      </c>
      <c r="AA37" s="118">
        <f>AA17/(I17+AA17)</f>
        <v>0.5</v>
      </c>
      <c r="AB37" s="118">
        <f>AB17/(J17+AB17)</f>
        <v>0.5</v>
      </c>
      <c r="AC37" s="118">
        <f>AC17/(K17+AC17)</f>
        <v>0.5</v>
      </c>
      <c r="AD37" s="119">
        <f>AD17/(L17+AD17)</f>
        <v>0.5</v>
      </c>
      <c r="AE37" s="118"/>
      <c r="AF37" s="118"/>
      <c r="AG37" s="118"/>
      <c r="AH37" s="118"/>
      <c r="AI37" s="118"/>
      <c r="AJ37" s="118"/>
      <c r="AK37" s="118"/>
      <c r="AL37" s="118"/>
      <c r="AM37" s="118"/>
      <c r="AN37" s="116"/>
      <c r="AO37" s="245"/>
      <c r="AP37" s="245"/>
      <c r="AQ37" s="245"/>
      <c r="AR37" s="245"/>
      <c r="AS37" s="245"/>
      <c r="AT37" s="245"/>
      <c r="AU37" s="245"/>
      <c r="AV37" s="119"/>
      <c r="AW37" s="119"/>
      <c r="AX37" s="136" t="s">
        <v>37</v>
      </c>
    </row>
    <row r="38" spans="1:50" s="76" customFormat="1">
      <c r="A38" s="167" t="s">
        <v>14</v>
      </c>
      <c r="B38" s="134" t="s">
        <v>7</v>
      </c>
      <c r="C38" s="192"/>
      <c r="D38" s="118">
        <f t="shared" ref="D38:L38" si="9">D28*D37</f>
        <v>0</v>
      </c>
      <c r="E38" s="118">
        <f t="shared" si="9"/>
        <v>0</v>
      </c>
      <c r="F38" s="118">
        <f t="shared" si="9"/>
        <v>0</v>
      </c>
      <c r="G38" s="118">
        <f t="shared" si="9"/>
        <v>0</v>
      </c>
      <c r="H38" s="118">
        <f t="shared" si="9"/>
        <v>0</v>
      </c>
      <c r="I38" s="118">
        <f t="shared" si="9"/>
        <v>0</v>
      </c>
      <c r="J38" s="118">
        <f t="shared" si="9"/>
        <v>0</v>
      </c>
      <c r="K38" s="118">
        <f t="shared" si="9"/>
        <v>0</v>
      </c>
      <c r="L38" s="118">
        <f t="shared" si="9"/>
        <v>0</v>
      </c>
      <c r="M38" s="116">
        <f t="shared" ref="M38:U38" si="10">M31*M37</f>
        <v>0.3</v>
      </c>
      <c r="N38" s="245">
        <f t="shared" si="10"/>
        <v>0.3</v>
      </c>
      <c r="O38" s="245">
        <f t="shared" si="10"/>
        <v>0.3</v>
      </c>
      <c r="P38" s="245">
        <f t="shared" si="10"/>
        <v>0.3</v>
      </c>
      <c r="Q38" s="245">
        <f t="shared" si="10"/>
        <v>0.3</v>
      </c>
      <c r="R38" s="245">
        <f t="shared" si="10"/>
        <v>0.3</v>
      </c>
      <c r="S38" s="245">
        <f t="shared" si="10"/>
        <v>0.3</v>
      </c>
      <c r="T38" s="245">
        <f t="shared" si="10"/>
        <v>0.3</v>
      </c>
      <c r="U38" s="119">
        <f t="shared" si="10"/>
        <v>0.3</v>
      </c>
      <c r="V38" s="118">
        <f t="shared" ref="V38:AD38" si="11">V31*V37</f>
        <v>0.16719349012868776</v>
      </c>
      <c r="W38" s="118">
        <f t="shared" si="11"/>
        <v>0.15</v>
      </c>
      <c r="X38" s="118">
        <f t="shared" si="11"/>
        <v>0.15</v>
      </c>
      <c r="Y38" s="118">
        <f t="shared" si="11"/>
        <v>0.15</v>
      </c>
      <c r="Z38" s="118">
        <f t="shared" si="11"/>
        <v>0.15</v>
      </c>
      <c r="AA38" s="118">
        <f t="shared" si="11"/>
        <v>0.15</v>
      </c>
      <c r="AB38" s="118">
        <f t="shared" si="11"/>
        <v>0.15</v>
      </c>
      <c r="AC38" s="118">
        <f t="shared" si="11"/>
        <v>0.15</v>
      </c>
      <c r="AD38" s="119">
        <f t="shared" si="11"/>
        <v>0.15</v>
      </c>
      <c r="AE38" s="118"/>
      <c r="AF38" s="118"/>
      <c r="AG38" s="118"/>
      <c r="AH38" s="118"/>
      <c r="AI38" s="118"/>
      <c r="AJ38" s="118"/>
      <c r="AK38" s="118"/>
      <c r="AL38" s="118"/>
      <c r="AM38" s="118"/>
      <c r="AN38" s="120">
        <f>SQRT(SUMSQ(D38,M38,V38))</f>
        <v>0.34344382821854813</v>
      </c>
      <c r="AO38" s="246">
        <f>SQRT(SUMSQ(E38,N38,W38))</f>
        <v>0.33541019662496846</v>
      </c>
      <c r="AP38" s="246">
        <f>SQRT(SUMSQ(F38,O38,X38))</f>
        <v>0.33541019662496846</v>
      </c>
      <c r="AQ38" s="246">
        <f>SQRT(SUMSQ(G38,P38,Y38))</f>
        <v>0.33541019662496846</v>
      </c>
      <c r="AR38" s="246">
        <f>SQRT(SUMSQ(H38,Q38,Z38))</f>
        <v>0.33541019662496846</v>
      </c>
      <c r="AS38" s="246">
        <f>SQRT(SUMSQ(I38,R38,AA38))</f>
        <v>0.33541019662496846</v>
      </c>
      <c r="AT38" s="246">
        <f>SQRT(SUMSQ(J38,S38,AB38))</f>
        <v>0.33541019662496846</v>
      </c>
      <c r="AU38" s="246">
        <f>SQRT(SUMSQ(K38,T38,AC38))</f>
        <v>0.33541019662496846</v>
      </c>
      <c r="AV38" s="122">
        <f>SQRT(SUMSQ(L38,U38,AD38))</f>
        <v>0.33541019662496846</v>
      </c>
      <c r="AW38" s="122"/>
      <c r="AX38" s="137" t="s">
        <v>65</v>
      </c>
    </row>
    <row r="39" spans="1:50" s="76" customFormat="1">
      <c r="A39" s="123"/>
      <c r="B39" s="74"/>
      <c r="C39" s="191"/>
      <c r="D39" s="125"/>
      <c r="E39" s="125"/>
      <c r="F39" s="125"/>
      <c r="G39" s="125"/>
      <c r="H39" s="125"/>
      <c r="I39" s="125"/>
      <c r="J39" s="125"/>
      <c r="K39" s="125"/>
      <c r="L39" s="248"/>
      <c r="M39" s="124"/>
      <c r="N39" s="248"/>
      <c r="O39" s="248"/>
      <c r="P39" s="248"/>
      <c r="Q39" s="248"/>
      <c r="R39" s="248"/>
      <c r="S39" s="248"/>
      <c r="T39" s="248"/>
      <c r="U39" s="126"/>
      <c r="V39" s="125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8"/>
      <c r="AN39" s="129"/>
      <c r="AO39" s="247"/>
      <c r="AP39" s="247"/>
      <c r="AQ39" s="247"/>
      <c r="AR39" s="247"/>
      <c r="AS39" s="247"/>
      <c r="AT39" s="247"/>
      <c r="AU39" s="247"/>
      <c r="AV39" s="131"/>
      <c r="AW39" s="131"/>
      <c r="AX39" s="133"/>
    </row>
    <row r="40" spans="1:50" s="76" customFormat="1">
      <c r="A40" s="2"/>
      <c r="B40" s="74"/>
      <c r="C40" s="191"/>
      <c r="D40" s="125"/>
      <c r="E40" s="125"/>
      <c r="F40" s="125"/>
      <c r="G40" s="125"/>
      <c r="H40" s="125"/>
      <c r="I40" s="125"/>
      <c r="J40" s="125"/>
      <c r="K40" s="125"/>
      <c r="L40" s="248"/>
      <c r="M40" s="124"/>
      <c r="N40" s="248"/>
      <c r="O40" s="248"/>
      <c r="P40" s="248"/>
      <c r="Q40" s="248"/>
      <c r="R40" s="248"/>
      <c r="S40" s="248"/>
      <c r="T40" s="248"/>
      <c r="U40" s="126"/>
      <c r="V40" s="125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8"/>
      <c r="AN40" s="124"/>
      <c r="AO40" s="248"/>
      <c r="AP40" s="248"/>
      <c r="AQ40" s="248"/>
      <c r="AR40" s="248"/>
      <c r="AS40" s="248"/>
      <c r="AT40" s="248"/>
      <c r="AU40" s="248"/>
      <c r="AV40" s="126"/>
      <c r="AW40" s="126"/>
      <c r="AX40" s="133"/>
    </row>
    <row r="41" spans="1:50" s="76" customFormat="1">
      <c r="A41" s="166" t="s">
        <v>36</v>
      </c>
      <c r="B41" s="134" t="s">
        <v>12</v>
      </c>
      <c r="C41" s="192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245">
        <v>0</v>
      </c>
      <c r="M41" s="116">
        <f>M17/(D17+M17)</f>
        <v>0.79923999108689792</v>
      </c>
      <c r="N41" s="245">
        <f>N17/(E17+N17)</f>
        <v>0.66613942458312303</v>
      </c>
      <c r="O41" s="245">
        <f>O17/(F17+O17)</f>
        <v>0.66613942458312136</v>
      </c>
      <c r="P41" s="245">
        <f>P17/(G17+P17)</f>
        <v>0.66613942458312336</v>
      </c>
      <c r="Q41" s="245">
        <f>Q17/(H17+Q17)</f>
        <v>0.66613942458312225</v>
      </c>
      <c r="R41" s="245">
        <f>R17/(I17+R17)</f>
        <v>0.66613942458312148</v>
      </c>
      <c r="S41" s="245">
        <f>S17/(J17+S17)</f>
        <v>0.66613942458312225</v>
      </c>
      <c r="T41" s="245">
        <f>T17/(K17+T17)</f>
        <v>0.66613942458312148</v>
      </c>
      <c r="U41" s="119">
        <f>U17/(L17+U17)</f>
        <v>0.66613942458312225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8"/>
      <c r="AN41" s="116"/>
      <c r="AO41" s="245"/>
      <c r="AP41" s="245"/>
      <c r="AQ41" s="245"/>
      <c r="AR41" s="245"/>
      <c r="AS41" s="245"/>
      <c r="AT41" s="245"/>
      <c r="AU41" s="245"/>
      <c r="AV41" s="119"/>
      <c r="AW41" s="119"/>
      <c r="AX41" s="136" t="s">
        <v>37</v>
      </c>
    </row>
    <row r="42" spans="1:50" s="76" customFormat="1">
      <c r="A42" s="167" t="s">
        <v>15</v>
      </c>
      <c r="B42" s="134" t="s">
        <v>7</v>
      </c>
      <c r="C42" s="192"/>
      <c r="D42" s="118">
        <f t="shared" ref="D42:L42" si="12">D28*D41</f>
        <v>0</v>
      </c>
      <c r="E42" s="118">
        <f t="shared" si="12"/>
        <v>0</v>
      </c>
      <c r="F42" s="118">
        <f t="shared" si="12"/>
        <v>0</v>
      </c>
      <c r="G42" s="118">
        <f t="shared" si="12"/>
        <v>0</v>
      </c>
      <c r="H42" s="118">
        <f t="shared" si="12"/>
        <v>0</v>
      </c>
      <c r="I42" s="118">
        <f t="shared" si="12"/>
        <v>0</v>
      </c>
      <c r="J42" s="118">
        <f t="shared" si="12"/>
        <v>0</v>
      </c>
      <c r="K42" s="118">
        <f t="shared" si="12"/>
        <v>0</v>
      </c>
      <c r="L42" s="118">
        <f t="shared" si="12"/>
        <v>0</v>
      </c>
      <c r="M42" s="116">
        <f t="shared" ref="M42:U42" si="13">M31*M41</f>
        <v>0.23977199732606935</v>
      </c>
      <c r="N42" s="245">
        <f t="shared" si="13"/>
        <v>0.19984182737493691</v>
      </c>
      <c r="O42" s="245">
        <f t="shared" si="13"/>
        <v>0.19984182737493641</v>
      </c>
      <c r="P42" s="245">
        <f t="shared" si="13"/>
        <v>0.199841827374937</v>
      </c>
      <c r="Q42" s="245">
        <f t="shared" si="13"/>
        <v>0.19984182737493666</v>
      </c>
      <c r="R42" s="245">
        <f t="shared" si="13"/>
        <v>0.19984182737493644</v>
      </c>
      <c r="S42" s="245">
        <f t="shared" si="13"/>
        <v>0.19984182737493666</v>
      </c>
      <c r="T42" s="245">
        <f t="shared" si="13"/>
        <v>0.19984182737493644</v>
      </c>
      <c r="U42" s="119">
        <f t="shared" si="13"/>
        <v>0.19984182737493666</v>
      </c>
      <c r="V42" s="118">
        <f t="shared" ref="V42:AD42" si="14">V31*V41</f>
        <v>0.3</v>
      </c>
      <c r="W42" s="118">
        <f t="shared" si="14"/>
        <v>0.3</v>
      </c>
      <c r="X42" s="118">
        <f t="shared" si="14"/>
        <v>0.3</v>
      </c>
      <c r="Y42" s="118">
        <f t="shared" si="14"/>
        <v>0.3</v>
      </c>
      <c r="Z42" s="118">
        <f t="shared" si="14"/>
        <v>0.3</v>
      </c>
      <c r="AA42" s="118">
        <f t="shared" si="14"/>
        <v>0.3</v>
      </c>
      <c r="AB42" s="118">
        <f t="shared" si="14"/>
        <v>0.3</v>
      </c>
      <c r="AC42" s="118">
        <f t="shared" si="14"/>
        <v>0.3</v>
      </c>
      <c r="AD42" s="119">
        <f t="shared" si="14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8"/>
      <c r="AN42" s="120">
        <f>SQRT(SUMSQ(D42,M42,V42))</f>
        <v>0.3840450633737304</v>
      </c>
      <c r="AO42" s="246">
        <f>SQRT(SUMSQ(E42,N42,W42))</f>
        <v>0.36046741318537251</v>
      </c>
      <c r="AP42" s="246">
        <f>SQRT(SUMSQ(F42,O42,X42))</f>
        <v>0.36046741318537229</v>
      </c>
      <c r="AQ42" s="246">
        <f>SQRT(SUMSQ(G42,P42,Y42))</f>
        <v>0.36046741318537256</v>
      </c>
      <c r="AR42" s="246">
        <f>SQRT(SUMSQ(H42,Q42,Z42))</f>
        <v>0.3604674131853724</v>
      </c>
      <c r="AS42" s="246">
        <f>SQRT(SUMSQ(I42,R42,AA42))</f>
        <v>0.36046741318537229</v>
      </c>
      <c r="AT42" s="246">
        <f>SQRT(SUMSQ(J42,S42,AB42))</f>
        <v>0.3604674131853724</v>
      </c>
      <c r="AU42" s="246">
        <f>SQRT(SUMSQ(K42,T42,AC42))</f>
        <v>0.36046741318537229</v>
      </c>
      <c r="AV42" s="122">
        <f>SQRT(SUMSQ(L42,U42,AD42))</f>
        <v>0.3604674131853724</v>
      </c>
      <c r="AW42" s="122"/>
      <c r="AX42" s="137" t="s">
        <v>65</v>
      </c>
    </row>
    <row r="43" spans="1:50" s="76" customFormat="1">
      <c r="A43" s="123"/>
      <c r="B43" s="74"/>
      <c r="C43" s="191"/>
      <c r="D43" s="125"/>
      <c r="E43" s="125"/>
      <c r="F43" s="125"/>
      <c r="G43" s="125"/>
      <c r="H43" s="125"/>
      <c r="I43" s="125"/>
      <c r="J43" s="125"/>
      <c r="K43" s="125"/>
      <c r="L43" s="248"/>
      <c r="M43" s="124"/>
      <c r="N43" s="248"/>
      <c r="O43" s="248"/>
      <c r="P43" s="248"/>
      <c r="Q43" s="248"/>
      <c r="R43" s="248"/>
      <c r="S43" s="248"/>
      <c r="T43" s="248"/>
      <c r="U43" s="126"/>
      <c r="V43" s="125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8"/>
      <c r="AN43" s="129"/>
      <c r="AO43" s="247"/>
      <c r="AP43" s="247"/>
      <c r="AQ43" s="247"/>
      <c r="AR43" s="247"/>
      <c r="AS43" s="247"/>
      <c r="AT43" s="247"/>
      <c r="AU43" s="247"/>
      <c r="AV43" s="131"/>
      <c r="AW43" s="131"/>
      <c r="AX43" s="133"/>
    </row>
    <row r="44" spans="1:50" s="76" customFormat="1">
      <c r="A44" s="123"/>
      <c r="B44" s="74"/>
      <c r="C44" s="191"/>
      <c r="D44" s="125"/>
      <c r="E44" s="125"/>
      <c r="F44" s="125"/>
      <c r="G44" s="125"/>
      <c r="H44" s="125"/>
      <c r="I44" s="125"/>
      <c r="J44" s="125"/>
      <c r="K44" s="125"/>
      <c r="L44" s="248"/>
      <c r="M44" s="124"/>
      <c r="N44" s="248"/>
      <c r="O44" s="248"/>
      <c r="P44" s="248"/>
      <c r="Q44" s="248"/>
      <c r="R44" s="248"/>
      <c r="S44" s="248"/>
      <c r="T44" s="248"/>
      <c r="U44" s="126"/>
      <c r="V44" s="125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8"/>
      <c r="AN44" s="129"/>
      <c r="AO44" s="247"/>
      <c r="AP44" s="247"/>
      <c r="AQ44" s="247"/>
      <c r="AR44" s="247"/>
      <c r="AS44" s="247"/>
      <c r="AT44" s="247"/>
      <c r="AU44" s="247"/>
      <c r="AV44" s="131"/>
      <c r="AW44" s="131"/>
      <c r="AX44" s="133"/>
    </row>
    <row r="45" spans="1:50" s="76" customFormat="1">
      <c r="A45" s="166" t="s">
        <v>89</v>
      </c>
      <c r="B45" s="134" t="s">
        <v>12</v>
      </c>
      <c r="C45" s="192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245">
        <v>1</v>
      </c>
      <c r="M45" s="116">
        <v>1</v>
      </c>
      <c r="N45" s="245">
        <v>1</v>
      </c>
      <c r="O45" s="245">
        <v>1</v>
      </c>
      <c r="P45" s="245">
        <v>1</v>
      </c>
      <c r="Q45" s="245">
        <v>1</v>
      </c>
      <c r="R45" s="245">
        <v>1</v>
      </c>
      <c r="S45" s="245">
        <v>1</v>
      </c>
      <c r="T45" s="245">
        <v>1</v>
      </c>
      <c r="U45" s="119">
        <v>1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8"/>
      <c r="AN45" s="116"/>
      <c r="AO45" s="245"/>
      <c r="AP45" s="245"/>
      <c r="AQ45" s="245"/>
      <c r="AR45" s="245"/>
      <c r="AS45" s="245"/>
      <c r="AT45" s="245"/>
      <c r="AU45" s="245"/>
      <c r="AV45" s="119"/>
      <c r="AW45" s="119"/>
      <c r="AX45" s="136" t="s">
        <v>38</v>
      </c>
    </row>
    <row r="46" spans="1:50" s="76" customFormat="1">
      <c r="A46" s="167" t="s">
        <v>90</v>
      </c>
      <c r="B46" s="134" t="s">
        <v>7</v>
      </c>
      <c r="C46" s="192"/>
      <c r="D46" s="118">
        <f t="shared" ref="D46:L46" si="15">D$29*D45</f>
        <v>1.5</v>
      </c>
      <c r="E46" s="118">
        <f t="shared" si="15"/>
        <v>1.5</v>
      </c>
      <c r="F46" s="118">
        <f t="shared" si="15"/>
        <v>1.5</v>
      </c>
      <c r="G46" s="118">
        <f t="shared" si="15"/>
        <v>1.5</v>
      </c>
      <c r="H46" s="118">
        <f t="shared" si="15"/>
        <v>1.5</v>
      </c>
      <c r="I46" s="118">
        <f t="shared" si="15"/>
        <v>1.5</v>
      </c>
      <c r="J46" s="118">
        <f t="shared" si="15"/>
        <v>1.5</v>
      </c>
      <c r="K46" s="118">
        <f t="shared" si="15"/>
        <v>1.5</v>
      </c>
      <c r="L46" s="118">
        <f t="shared" si="15"/>
        <v>1.5</v>
      </c>
      <c r="M46" s="116">
        <f t="shared" ref="M46:U46" si="16">M$31*M45</f>
        <v>0.3</v>
      </c>
      <c r="N46" s="245">
        <f t="shared" si="16"/>
        <v>0.3</v>
      </c>
      <c r="O46" s="245">
        <f t="shared" si="16"/>
        <v>0.3</v>
      </c>
      <c r="P46" s="245">
        <f t="shared" si="16"/>
        <v>0.3</v>
      </c>
      <c r="Q46" s="245">
        <f t="shared" si="16"/>
        <v>0.3</v>
      </c>
      <c r="R46" s="245">
        <f t="shared" si="16"/>
        <v>0.3</v>
      </c>
      <c r="S46" s="245">
        <f t="shared" si="16"/>
        <v>0.3</v>
      </c>
      <c r="T46" s="245">
        <f t="shared" si="16"/>
        <v>0.3</v>
      </c>
      <c r="U46" s="119">
        <f t="shared" si="16"/>
        <v>0.3</v>
      </c>
      <c r="V46" s="118">
        <f t="shared" ref="V46:AD46" si="17">V$30*V45</f>
        <v>0</v>
      </c>
      <c r="W46" s="118">
        <f t="shared" si="17"/>
        <v>0</v>
      </c>
      <c r="X46" s="118">
        <f t="shared" si="17"/>
        <v>0</v>
      </c>
      <c r="Y46" s="118">
        <f t="shared" si="17"/>
        <v>0</v>
      </c>
      <c r="Z46" s="118">
        <f t="shared" si="17"/>
        <v>0</v>
      </c>
      <c r="AA46" s="118">
        <f t="shared" si="17"/>
        <v>0</v>
      </c>
      <c r="AB46" s="118">
        <f t="shared" si="17"/>
        <v>0</v>
      </c>
      <c r="AC46" s="118">
        <f t="shared" si="17"/>
        <v>0</v>
      </c>
      <c r="AD46" s="119">
        <f t="shared" si="17"/>
        <v>0</v>
      </c>
      <c r="AE46" s="118"/>
      <c r="AF46" s="118"/>
      <c r="AG46" s="118"/>
      <c r="AH46" s="118"/>
      <c r="AI46" s="118"/>
      <c r="AJ46" s="118"/>
      <c r="AK46" s="118"/>
      <c r="AL46" s="118"/>
      <c r="AM46" s="118"/>
      <c r="AN46" s="120">
        <f>SQRT(SUMSQ(D46,M46,V46))</f>
        <v>1.5297058540778354</v>
      </c>
      <c r="AO46" s="246">
        <f>SQRT(SUMSQ(E46,N46,W46))</f>
        <v>1.5297058540778354</v>
      </c>
      <c r="AP46" s="246">
        <f>SQRT(SUMSQ(F46,O46,X46))</f>
        <v>1.5297058540778354</v>
      </c>
      <c r="AQ46" s="246">
        <f>SQRT(SUMSQ(G46,P46,Y46))</f>
        <v>1.5297058540778354</v>
      </c>
      <c r="AR46" s="246">
        <f>SQRT(SUMSQ(H46,Q46,Z46))</f>
        <v>1.5297058540778354</v>
      </c>
      <c r="AS46" s="246">
        <f>SQRT(SUMSQ(I46,R46,AA46))</f>
        <v>1.5297058540778354</v>
      </c>
      <c r="AT46" s="246">
        <f>SQRT(SUMSQ(J46,S46,AB46))</f>
        <v>1.5297058540778354</v>
      </c>
      <c r="AU46" s="246">
        <f>SQRT(SUMSQ(K46,T46,AC46))</f>
        <v>1.5297058540778354</v>
      </c>
      <c r="AV46" s="122">
        <f>SQRT(SUMSQ(L46,U46,AD46))</f>
        <v>1.5297058540778354</v>
      </c>
      <c r="AW46" s="122"/>
      <c r="AX46" s="163" t="s">
        <v>93</v>
      </c>
    </row>
    <row r="47" spans="1:50" s="76" customFormat="1">
      <c r="A47" s="123"/>
      <c r="B47" s="74"/>
      <c r="C47" s="191"/>
      <c r="D47" s="125"/>
      <c r="E47" s="125"/>
      <c r="F47" s="125"/>
      <c r="G47" s="125"/>
      <c r="H47" s="125"/>
      <c r="I47" s="125"/>
      <c r="J47" s="125"/>
      <c r="K47" s="125"/>
      <c r="L47" s="248"/>
      <c r="M47" s="124"/>
      <c r="N47" s="248"/>
      <c r="O47" s="248"/>
      <c r="P47" s="248"/>
      <c r="Q47" s="248"/>
      <c r="R47" s="248"/>
      <c r="S47" s="248"/>
      <c r="T47" s="248"/>
      <c r="U47" s="126"/>
      <c r="V47" s="125"/>
      <c r="W47" s="125"/>
      <c r="X47" s="125"/>
      <c r="Y47" s="125"/>
      <c r="Z47" s="125"/>
      <c r="AA47" s="125"/>
      <c r="AB47" s="125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8"/>
      <c r="AN47" s="129"/>
      <c r="AO47" s="247"/>
      <c r="AP47" s="247"/>
      <c r="AQ47" s="247"/>
      <c r="AR47" s="247"/>
      <c r="AS47" s="247"/>
      <c r="AT47" s="247"/>
      <c r="AU47" s="247"/>
      <c r="AV47" s="131"/>
      <c r="AW47" s="131"/>
      <c r="AX47" s="137"/>
    </row>
    <row r="48" spans="1:50" s="76" customFormat="1">
      <c r="A48" s="2"/>
      <c r="B48" s="74"/>
      <c r="C48" s="191"/>
      <c r="D48" s="125"/>
      <c r="E48" s="125"/>
      <c r="F48" s="125"/>
      <c r="G48" s="125"/>
      <c r="H48" s="125"/>
      <c r="I48" s="125"/>
      <c r="J48" s="125"/>
      <c r="K48" s="125"/>
      <c r="L48" s="248"/>
      <c r="M48" s="124"/>
      <c r="N48" s="248"/>
      <c r="O48" s="248"/>
      <c r="P48" s="248"/>
      <c r="Q48" s="248"/>
      <c r="R48" s="248"/>
      <c r="S48" s="248"/>
      <c r="T48" s="248"/>
      <c r="U48" s="126"/>
      <c r="V48" s="125"/>
      <c r="W48" s="125"/>
      <c r="X48" s="125"/>
      <c r="Y48" s="125"/>
      <c r="Z48" s="125"/>
      <c r="AA48" s="125"/>
      <c r="AB48" s="125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8"/>
      <c r="AN48" s="124"/>
      <c r="AO48" s="248"/>
      <c r="AP48" s="248"/>
      <c r="AQ48" s="248"/>
      <c r="AR48" s="248"/>
      <c r="AS48" s="248"/>
      <c r="AT48" s="248"/>
      <c r="AU48" s="248"/>
      <c r="AV48" s="126"/>
      <c r="AW48" s="126"/>
      <c r="AX48" s="137"/>
    </row>
    <row r="49" spans="1:50" s="76" customFormat="1">
      <c r="A49" s="166" t="s">
        <v>91</v>
      </c>
      <c r="B49" s="134" t="s">
        <v>12</v>
      </c>
      <c r="C49" s="192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245">
        <v>1</v>
      </c>
      <c r="M49" s="116">
        <v>0</v>
      </c>
      <c r="N49" s="245">
        <v>0</v>
      </c>
      <c r="O49" s="245">
        <v>0</v>
      </c>
      <c r="P49" s="245">
        <v>0</v>
      </c>
      <c r="Q49" s="245">
        <v>0</v>
      </c>
      <c r="R49" s="245">
        <v>0</v>
      </c>
      <c r="S49" s="245">
        <v>0</v>
      </c>
      <c r="T49" s="245">
        <v>0</v>
      </c>
      <c r="U49" s="119">
        <v>0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8"/>
      <c r="AN49" s="116"/>
      <c r="AO49" s="245"/>
      <c r="AP49" s="245"/>
      <c r="AQ49" s="245"/>
      <c r="AR49" s="245"/>
      <c r="AS49" s="245"/>
      <c r="AT49" s="245"/>
      <c r="AU49" s="245"/>
      <c r="AV49" s="119"/>
      <c r="AW49" s="119"/>
      <c r="AX49" s="136" t="s">
        <v>38</v>
      </c>
    </row>
    <row r="50" spans="1:50" s="76" customFormat="1">
      <c r="A50" s="167" t="s">
        <v>92</v>
      </c>
      <c r="B50" s="134" t="s">
        <v>7</v>
      </c>
      <c r="C50" s="192"/>
      <c r="D50" s="118">
        <f t="shared" ref="D50:L50" si="18">D$29*D49</f>
        <v>1.5</v>
      </c>
      <c r="E50" s="118">
        <f t="shared" si="18"/>
        <v>1.5</v>
      </c>
      <c r="F50" s="118">
        <f t="shared" si="18"/>
        <v>1.5</v>
      </c>
      <c r="G50" s="118">
        <f t="shared" si="18"/>
        <v>1.5</v>
      </c>
      <c r="H50" s="118">
        <f t="shared" si="18"/>
        <v>1.5</v>
      </c>
      <c r="I50" s="118">
        <f t="shared" si="18"/>
        <v>1.5</v>
      </c>
      <c r="J50" s="118">
        <f t="shared" si="18"/>
        <v>1.5</v>
      </c>
      <c r="K50" s="118">
        <f t="shared" si="18"/>
        <v>1.5</v>
      </c>
      <c r="L50" s="118">
        <f t="shared" si="18"/>
        <v>1.5</v>
      </c>
      <c r="M50" s="116">
        <f>M$30*M49</f>
        <v>0</v>
      </c>
      <c r="N50" s="245">
        <f>N$30*N49</f>
        <v>0</v>
      </c>
      <c r="O50" s="245">
        <f>O$30*O49</f>
        <v>0</v>
      </c>
      <c r="P50" s="245">
        <f>P$30*P49</f>
        <v>0</v>
      </c>
      <c r="Q50" s="245">
        <f>Q$30*Q49</f>
        <v>0</v>
      </c>
      <c r="R50" s="245">
        <f>R$30*R49</f>
        <v>0</v>
      </c>
      <c r="S50" s="245">
        <f>S$30*S49</f>
        <v>0</v>
      </c>
      <c r="T50" s="245">
        <f>T$30*T49</f>
        <v>0</v>
      </c>
      <c r="U50" s="119">
        <f>U$30*U49</f>
        <v>0</v>
      </c>
      <c r="V50" s="118">
        <f t="shared" ref="V50:AD50" si="19">V$31*V49</f>
        <v>0.3</v>
      </c>
      <c r="W50" s="118">
        <f t="shared" si="19"/>
        <v>0.3</v>
      </c>
      <c r="X50" s="118">
        <f t="shared" si="19"/>
        <v>0.3</v>
      </c>
      <c r="Y50" s="118">
        <f t="shared" si="19"/>
        <v>0.3</v>
      </c>
      <c r="Z50" s="118">
        <f t="shared" si="19"/>
        <v>0.3</v>
      </c>
      <c r="AA50" s="118">
        <f t="shared" si="19"/>
        <v>0.3</v>
      </c>
      <c r="AB50" s="118">
        <f t="shared" si="19"/>
        <v>0.3</v>
      </c>
      <c r="AC50" s="118">
        <f t="shared" si="19"/>
        <v>0.3</v>
      </c>
      <c r="AD50" s="119">
        <f t="shared" si="19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8"/>
      <c r="AN50" s="120">
        <f>SQRT(SUMSQ(D50,M50,V50))</f>
        <v>1.5297058540778354</v>
      </c>
      <c r="AO50" s="246">
        <f>SQRT(SUMSQ(E50,N50,W50))</f>
        <v>1.5297058540778354</v>
      </c>
      <c r="AP50" s="246">
        <f>SQRT(SUMSQ(F50,O50,X50))</f>
        <v>1.5297058540778354</v>
      </c>
      <c r="AQ50" s="246">
        <f>SQRT(SUMSQ(G50,P50,Y50))</f>
        <v>1.5297058540778354</v>
      </c>
      <c r="AR50" s="246">
        <f>SQRT(SUMSQ(H50,Q50,Z50))</f>
        <v>1.5297058540778354</v>
      </c>
      <c r="AS50" s="246">
        <f>SQRT(SUMSQ(I50,R50,AA50))</f>
        <v>1.5297058540778354</v>
      </c>
      <c r="AT50" s="246">
        <f>SQRT(SUMSQ(J50,S50,AB50))</f>
        <v>1.5297058540778354</v>
      </c>
      <c r="AU50" s="246">
        <f>SQRT(SUMSQ(K50,T50,AC50))</f>
        <v>1.5297058540778354</v>
      </c>
      <c r="AV50" s="122">
        <f>SQRT(SUMSQ(L50,U50,AD50))</f>
        <v>1.5297058540778354</v>
      </c>
      <c r="AW50" s="122"/>
      <c r="AX50" s="163" t="s">
        <v>93</v>
      </c>
    </row>
    <row r="51" spans="1:50" s="76" customFormat="1">
      <c r="A51" s="168"/>
      <c r="B51" s="93"/>
      <c r="C51" s="193"/>
      <c r="L51" s="249"/>
      <c r="M51" s="82"/>
      <c r="N51" s="249"/>
      <c r="O51" s="249"/>
      <c r="P51" s="249"/>
      <c r="Q51" s="249"/>
      <c r="R51" s="249"/>
      <c r="S51" s="249"/>
      <c r="T51" s="249"/>
      <c r="U51" s="93"/>
      <c r="AD51" s="93"/>
      <c r="AN51" s="82"/>
      <c r="AO51" s="249"/>
      <c r="AP51" s="249"/>
      <c r="AQ51" s="249"/>
      <c r="AR51" s="249"/>
      <c r="AS51" s="249"/>
      <c r="AT51" s="249"/>
      <c r="AU51" s="249"/>
      <c r="AV51" s="93"/>
      <c r="AW51" s="93"/>
      <c r="AX51" s="132"/>
    </row>
    <row r="52" spans="1:50" s="76" customFormat="1">
      <c r="A52" s="168"/>
      <c r="B52" s="93"/>
      <c r="C52" s="193"/>
      <c r="L52" s="249"/>
      <c r="M52" s="82"/>
      <c r="N52" s="249"/>
      <c r="O52" s="249"/>
      <c r="P52" s="249"/>
      <c r="Q52" s="249"/>
      <c r="R52" s="249"/>
      <c r="S52" s="249"/>
      <c r="T52" s="249"/>
      <c r="U52" s="93"/>
      <c r="AD52" s="93"/>
      <c r="AN52" s="82"/>
      <c r="AO52" s="249"/>
      <c r="AP52" s="249"/>
      <c r="AQ52" s="249"/>
      <c r="AR52" s="249"/>
      <c r="AS52" s="249"/>
      <c r="AT52" s="249"/>
      <c r="AU52" s="249"/>
      <c r="AV52" s="93"/>
      <c r="AW52" s="93"/>
      <c r="AX52" s="132"/>
    </row>
    <row r="53" spans="1:50" s="76" customFormat="1">
      <c r="A53" s="166" t="s">
        <v>56</v>
      </c>
      <c r="B53" s="134" t="s">
        <v>12</v>
      </c>
      <c r="C53" s="192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245">
        <v>1</v>
      </c>
      <c r="M53" s="116">
        <f>M17/(D17+M17+V17)</f>
        <v>0.63799255523357667</v>
      </c>
      <c r="N53" s="245">
        <f>N17/(E17+N17+W17)</f>
        <v>0.49940708711248305</v>
      </c>
      <c r="O53" s="245">
        <f>O17/(F17+O17+X17)</f>
        <v>0.49940708711248122</v>
      </c>
      <c r="P53" s="245">
        <f>P17/(G17+P17+Y17)</f>
        <v>0.49940708711248333</v>
      </c>
      <c r="Q53" s="245">
        <f>Q17/(H17+Q17+Z17)</f>
        <v>0.49940708711248216</v>
      </c>
      <c r="R53" s="245">
        <f>R17/(I17+R17+AA17)</f>
        <v>0.49940708711248127</v>
      </c>
      <c r="S53" s="245">
        <f>S17/(J17+S17+AC17)</f>
        <v>0.4846068137641808</v>
      </c>
      <c r="T53" s="245">
        <f>T17/(K17+T17+AC17)</f>
        <v>0.49940708711248122</v>
      </c>
      <c r="U53" s="119">
        <f>U17/(L17+U17+AD17)</f>
        <v>0.49940708711248211</v>
      </c>
      <c r="V53" s="118">
        <f>V17/(D17+M17+V17)</f>
        <v>0.20175096047688826</v>
      </c>
      <c r="W53" s="118">
        <f>W17/(E17+N17+W17)</f>
        <v>0.25029645644375853</v>
      </c>
      <c r="X53" s="118">
        <f>X17/(F17+O17+X17)</f>
        <v>0.25029645644375936</v>
      </c>
      <c r="Y53" s="118">
        <f>Y17/(G17+P17+Y17)</f>
        <v>0.25029645644375831</v>
      </c>
      <c r="Z53" s="118">
        <f>Z17/(H17+Q17+Z17)</f>
        <v>0.25029645644375892</v>
      </c>
      <c r="AA53" s="118">
        <f>AA17/(I17+R17+AA17)</f>
        <v>0.25029645644375942</v>
      </c>
      <c r="AB53" s="118">
        <f>AB17/(J17+S17+AB17)</f>
        <v>0.25029645644375897</v>
      </c>
      <c r="AC53" s="118">
        <f>AC17/(K17+T17+AC17)</f>
        <v>0.25029645644375931</v>
      </c>
      <c r="AD53" s="119">
        <f>AD17/(L17+U17+AD17)</f>
        <v>0.25029645644375892</v>
      </c>
      <c r="AE53" s="118"/>
      <c r="AF53" s="118"/>
      <c r="AG53" s="118"/>
      <c r="AH53" s="118"/>
      <c r="AI53" s="118"/>
      <c r="AJ53" s="118"/>
      <c r="AK53" s="118"/>
      <c r="AL53" s="118"/>
      <c r="AM53" s="118"/>
      <c r="AN53" s="116"/>
      <c r="AO53" s="245"/>
      <c r="AP53" s="245"/>
      <c r="AQ53" s="245"/>
      <c r="AR53" s="245"/>
      <c r="AS53" s="245"/>
      <c r="AT53" s="245"/>
      <c r="AU53" s="245"/>
      <c r="AV53" s="119"/>
      <c r="AW53" s="119"/>
      <c r="AX53" s="136" t="s">
        <v>37</v>
      </c>
    </row>
    <row r="54" spans="1:50" s="76" customFormat="1">
      <c r="A54" s="167" t="s">
        <v>55</v>
      </c>
      <c r="B54" s="134" t="s">
        <v>7</v>
      </c>
      <c r="C54" s="192"/>
      <c r="D54" s="118">
        <f>D$28*D53</f>
        <v>1.5</v>
      </c>
      <c r="E54" s="118">
        <f>E$28*E53</f>
        <v>1.5</v>
      </c>
      <c r="F54" s="118">
        <f>F$28*F53</f>
        <v>1.5</v>
      </c>
      <c r="G54" s="118">
        <f>G$28*G53</f>
        <v>1.5</v>
      </c>
      <c r="H54" s="118">
        <f>H$28*H53</f>
        <v>1.5</v>
      </c>
      <c r="I54" s="118">
        <f>I$28*I53</f>
        <v>1.5</v>
      </c>
      <c r="J54" s="118">
        <f>J$28*J53</f>
        <v>1.5</v>
      </c>
      <c r="K54" s="118">
        <f>K$28*K53</f>
        <v>1.5</v>
      </c>
      <c r="L54" s="245">
        <f>L$28*L53</f>
        <v>1.5</v>
      </c>
      <c r="M54" s="116">
        <f>M$30*M53</f>
        <v>0.19139776657007299</v>
      </c>
      <c r="N54" s="245">
        <f>N$30*N53</f>
        <v>0.1498221261337449</v>
      </c>
      <c r="O54" s="245">
        <f>O$30*O53</f>
        <v>0.14982212613374435</v>
      </c>
      <c r="P54" s="245">
        <f>P$30*P53</f>
        <v>0.14982212613374499</v>
      </c>
      <c r="Q54" s="245">
        <f>Q$30*Q53</f>
        <v>0.14982212613374465</v>
      </c>
      <c r="R54" s="245">
        <f>R$30*R53</f>
        <v>0.14982212613374438</v>
      </c>
      <c r="S54" s="245">
        <f>S$30*S53</f>
        <v>0.14538204412925423</v>
      </c>
      <c r="T54" s="245">
        <f>T$30*T53</f>
        <v>0.14982212613374435</v>
      </c>
      <c r="U54" s="119">
        <f>U$30*U53</f>
        <v>0.14982212613374463</v>
      </c>
      <c r="V54" s="118">
        <f>V$30*V53</f>
        <v>6.0525288143066472E-2</v>
      </c>
      <c r="W54" s="118">
        <f>W$30*W53</f>
        <v>7.5088936933127556E-2</v>
      </c>
      <c r="X54" s="118">
        <f>X$30*X53</f>
        <v>7.5088936933127806E-2</v>
      </c>
      <c r="Y54" s="118">
        <f>Y$30*Y53</f>
        <v>7.5088936933127487E-2</v>
      </c>
      <c r="Z54" s="118">
        <f>Z$30*Z53</f>
        <v>7.5088936933127667E-2</v>
      </c>
      <c r="AA54" s="118">
        <f>AA$30*AA53</f>
        <v>7.508893693312782E-2</v>
      </c>
      <c r="AB54" s="118">
        <f>AB$30*AB53</f>
        <v>7.5088936933127695E-2</v>
      </c>
      <c r="AC54" s="118">
        <f>AC$30*AC53</f>
        <v>7.5088936933127792E-2</v>
      </c>
      <c r="AD54" s="119">
        <f>AD$30*AD53</f>
        <v>7.5088936933127667E-2</v>
      </c>
      <c r="AE54" s="118"/>
      <c r="AF54" s="118"/>
      <c r="AG54" s="118"/>
      <c r="AH54" s="118"/>
      <c r="AI54" s="118"/>
      <c r="AJ54" s="118"/>
      <c r="AK54" s="118"/>
      <c r="AL54" s="118"/>
      <c r="AM54" s="118"/>
      <c r="AN54" s="120">
        <f>SQRT(SUMSQ(D54,M54,V54))</f>
        <v>1.513372530328476</v>
      </c>
      <c r="AO54" s="246">
        <f>SQRT(SUMSQ(E54,N54,W54))</f>
        <v>1.5093326399203664</v>
      </c>
      <c r="AP54" s="246">
        <f>SQRT(SUMSQ(F54,O54,X54))</f>
        <v>1.5093326399203664</v>
      </c>
      <c r="AQ54" s="246">
        <f>SQRT(SUMSQ(G54,P54,Y54))</f>
        <v>1.5093326399203666</v>
      </c>
      <c r="AR54" s="246">
        <f>SQRT(SUMSQ(H54,Q54,Z54))</f>
        <v>1.5093326399203664</v>
      </c>
      <c r="AS54" s="246">
        <f>SQRT(SUMSQ(I54,R54,AA54))</f>
        <v>1.5093326399203664</v>
      </c>
      <c r="AT54" s="246">
        <f>SQRT(SUMSQ(J54,S54,AB54))</f>
        <v>1.5088983687462014</v>
      </c>
      <c r="AU54" s="246">
        <f>SQRT(SUMSQ(K54,T54,AC54))</f>
        <v>1.5093326399203664</v>
      </c>
      <c r="AV54" s="122">
        <f>SQRT(SUMSQ(L54,U54,AD54))</f>
        <v>1.5093326399203664</v>
      </c>
      <c r="AW54" s="122"/>
      <c r="AX54" s="137" t="s">
        <v>57</v>
      </c>
    </row>
    <row r="55" spans="1:50" s="76" customFormat="1">
      <c r="A55" s="123"/>
      <c r="B55" s="74"/>
      <c r="C55" s="191"/>
      <c r="D55" s="125"/>
      <c r="E55" s="125"/>
      <c r="F55" s="125"/>
      <c r="G55" s="125"/>
      <c r="H55" s="125"/>
      <c r="I55" s="125"/>
      <c r="J55" s="125"/>
      <c r="K55" s="125"/>
      <c r="L55" s="248"/>
      <c r="M55" s="124"/>
      <c r="N55" s="248"/>
      <c r="O55" s="248"/>
      <c r="P55" s="248"/>
      <c r="Q55" s="248"/>
      <c r="R55" s="248"/>
      <c r="S55" s="248"/>
      <c r="T55" s="248"/>
      <c r="U55" s="126"/>
      <c r="V55" s="125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5"/>
      <c r="AN55" s="129"/>
      <c r="AO55" s="247"/>
      <c r="AP55" s="247"/>
      <c r="AQ55" s="247"/>
      <c r="AR55" s="247"/>
      <c r="AS55" s="247"/>
      <c r="AT55" s="247"/>
      <c r="AU55" s="247"/>
      <c r="AV55" s="131"/>
      <c r="AW55" s="131"/>
      <c r="AX55" s="137"/>
    </row>
    <row r="56" spans="1:50" s="76" customFormat="1">
      <c r="A56" s="123"/>
      <c r="B56" s="78"/>
      <c r="C56" s="194"/>
      <c r="D56" s="90"/>
      <c r="E56" s="90"/>
      <c r="F56" s="90"/>
      <c r="G56" s="90"/>
      <c r="H56" s="90"/>
      <c r="I56" s="90"/>
      <c r="J56" s="90"/>
      <c r="K56" s="90"/>
      <c r="L56" s="250"/>
      <c r="M56" s="124"/>
      <c r="N56" s="248"/>
      <c r="O56" s="248"/>
      <c r="P56" s="248"/>
      <c r="Q56" s="248"/>
      <c r="R56" s="248"/>
      <c r="S56" s="248"/>
      <c r="T56" s="248"/>
      <c r="U56" s="126"/>
      <c r="V56" s="125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0"/>
      <c r="AN56" s="89"/>
      <c r="AO56" s="250"/>
      <c r="AP56" s="250"/>
      <c r="AQ56" s="250"/>
      <c r="AR56" s="250"/>
      <c r="AS56" s="250"/>
      <c r="AT56" s="250"/>
      <c r="AU56" s="250"/>
      <c r="AV56" s="91"/>
      <c r="AW56" s="91"/>
      <c r="AX56" s="136"/>
    </row>
    <row r="57" spans="1:50" s="76" customFormat="1">
      <c r="A57" s="166" t="s">
        <v>103</v>
      </c>
      <c r="B57" s="134" t="s">
        <v>12</v>
      </c>
      <c r="C57" s="192"/>
      <c r="D57" s="118">
        <v>0</v>
      </c>
      <c r="E57" s="118">
        <v>0</v>
      </c>
      <c r="F57" s="118">
        <v>0</v>
      </c>
      <c r="G57" s="118">
        <v>0</v>
      </c>
      <c r="H57" s="118">
        <v>0</v>
      </c>
      <c r="I57" s="118">
        <v>0</v>
      </c>
      <c r="J57" s="118">
        <v>0</v>
      </c>
      <c r="K57" s="118">
        <v>0</v>
      </c>
      <c r="L57" s="118">
        <v>0</v>
      </c>
      <c r="M57" s="116">
        <v>1</v>
      </c>
      <c r="N57" s="245">
        <v>1</v>
      </c>
      <c r="O57" s="245">
        <v>1</v>
      </c>
      <c r="P57" s="245">
        <v>1</v>
      </c>
      <c r="Q57" s="245">
        <v>1</v>
      </c>
      <c r="R57" s="245">
        <v>1</v>
      </c>
      <c r="S57" s="245">
        <v>1</v>
      </c>
      <c r="T57" s="245">
        <v>1</v>
      </c>
      <c r="U57" s="119">
        <v>1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245">
        <v>1</v>
      </c>
      <c r="AN57" s="116"/>
      <c r="AO57" s="245"/>
      <c r="AP57" s="245"/>
      <c r="AQ57" s="245"/>
      <c r="AR57" s="245"/>
      <c r="AS57" s="245"/>
      <c r="AT57" s="245"/>
      <c r="AU57" s="245"/>
      <c r="AV57" s="119"/>
      <c r="AW57" s="119"/>
      <c r="AX57" s="136" t="s">
        <v>37</v>
      </c>
    </row>
    <row r="58" spans="1:50" s="76" customFormat="1" ht="13.5" thickBot="1">
      <c r="A58" s="167" t="s">
        <v>104</v>
      </c>
      <c r="B58" s="134" t="s">
        <v>7</v>
      </c>
      <c r="C58" s="192"/>
      <c r="D58" s="118">
        <f t="shared" ref="D58:L58" si="20">D$29*D57</f>
        <v>0</v>
      </c>
      <c r="E58" s="118">
        <f t="shared" si="20"/>
        <v>0</v>
      </c>
      <c r="F58" s="118">
        <f t="shared" si="20"/>
        <v>0</v>
      </c>
      <c r="G58" s="118">
        <f t="shared" si="20"/>
        <v>0</v>
      </c>
      <c r="H58" s="118">
        <f t="shared" si="20"/>
        <v>0</v>
      </c>
      <c r="I58" s="118">
        <f t="shared" si="20"/>
        <v>0</v>
      </c>
      <c r="J58" s="118">
        <f t="shared" si="20"/>
        <v>0</v>
      </c>
      <c r="K58" s="118">
        <f t="shared" si="20"/>
        <v>0</v>
      </c>
      <c r="L58" s="118">
        <f t="shared" si="20"/>
        <v>0</v>
      </c>
      <c r="M58" s="255">
        <f t="shared" ref="M58:U58" si="21">M$31*M57</f>
        <v>0.3</v>
      </c>
      <c r="N58" s="256">
        <f t="shared" si="21"/>
        <v>0.3</v>
      </c>
      <c r="O58" s="256">
        <f t="shared" si="21"/>
        <v>0.3</v>
      </c>
      <c r="P58" s="256">
        <f t="shared" si="21"/>
        <v>0.3</v>
      </c>
      <c r="Q58" s="256">
        <f t="shared" si="21"/>
        <v>0.3</v>
      </c>
      <c r="R58" s="256">
        <f t="shared" si="21"/>
        <v>0.3</v>
      </c>
      <c r="S58" s="256">
        <f t="shared" si="21"/>
        <v>0.3</v>
      </c>
      <c r="T58" s="256">
        <f t="shared" si="21"/>
        <v>0.3</v>
      </c>
      <c r="U58" s="257">
        <f t="shared" si="21"/>
        <v>0.3</v>
      </c>
      <c r="V58" s="118">
        <f t="shared" ref="V58:AD58" si="22">V$31*V57</f>
        <v>0.3</v>
      </c>
      <c r="W58" s="118">
        <f t="shared" si="22"/>
        <v>0.3</v>
      </c>
      <c r="X58" s="118">
        <f t="shared" si="22"/>
        <v>0.3</v>
      </c>
      <c r="Y58" s="118">
        <f t="shared" si="22"/>
        <v>0.3</v>
      </c>
      <c r="Z58" s="118">
        <f t="shared" si="22"/>
        <v>0.3</v>
      </c>
      <c r="AA58" s="118">
        <f t="shared" si="22"/>
        <v>0.3</v>
      </c>
      <c r="AB58" s="118">
        <f t="shared" si="22"/>
        <v>0.3</v>
      </c>
      <c r="AC58" s="118">
        <f t="shared" si="22"/>
        <v>0.3</v>
      </c>
      <c r="AD58" s="119">
        <f t="shared" si="22"/>
        <v>0.3</v>
      </c>
      <c r="AE58" s="118">
        <f>AE$32*AE57</f>
        <v>3</v>
      </c>
      <c r="AF58" s="118">
        <f>AF$32*AF57</f>
        <v>3</v>
      </c>
      <c r="AG58" s="118">
        <f>AG$32*AG57</f>
        <v>3</v>
      </c>
      <c r="AH58" s="118">
        <f>AH$32*AH57</f>
        <v>3</v>
      </c>
      <c r="AI58" s="118">
        <f>AI$32*AI57</f>
        <v>3</v>
      </c>
      <c r="AJ58" s="118">
        <f>AJ$32*AJ57</f>
        <v>3</v>
      </c>
      <c r="AK58" s="118">
        <f>AK$32*AK57</f>
        <v>3</v>
      </c>
      <c r="AL58" s="118">
        <f>AL$32*AL57</f>
        <v>3</v>
      </c>
      <c r="AM58" s="245">
        <f>AM$32*AM57</f>
        <v>3</v>
      </c>
      <c r="AN58" s="251">
        <f>SQRT(SUMSQ(D58,M58,V58))+AE58</f>
        <v>3.4242640687119286</v>
      </c>
      <c r="AO58" s="252">
        <f>SQRT(SUMSQ(E58,N58,W58))+AF58</f>
        <v>3.4242640687119286</v>
      </c>
      <c r="AP58" s="252">
        <f>SQRT(SUMSQ(F58,O58,X58))+AG58</f>
        <v>3.4242640687119286</v>
      </c>
      <c r="AQ58" s="252">
        <f>SQRT(SUMSQ(G58,P58,Y58))+AH58</f>
        <v>3.4242640687119286</v>
      </c>
      <c r="AR58" s="252">
        <f>SQRT(SUMSQ(H58,Q58,Z58))+AI58</f>
        <v>3.4242640687119286</v>
      </c>
      <c r="AS58" s="252">
        <f>SQRT(SUMSQ(I58,R58,AA58))+AK58</f>
        <v>3.4242640687119286</v>
      </c>
      <c r="AT58" s="252">
        <f>SQRT(SUMSQ(J58,S58,AB58))+AL58</f>
        <v>3.4242640687119286</v>
      </c>
      <c r="AU58" s="252">
        <f>SQRT(SUMSQ(K58,T58,AC58))+AM58</f>
        <v>3.4242640687119286</v>
      </c>
      <c r="AV58" s="253">
        <f>SQRT(SUMSQ(L58,U58,AD58))+AM58</f>
        <v>3.4242640687119286</v>
      </c>
      <c r="AW58" s="122"/>
      <c r="AX58" s="163" t="s">
        <v>94</v>
      </c>
    </row>
    <row r="59" spans="1:50" s="76" customFormat="1" ht="13.5" thickBot="1">
      <c r="A59" s="94"/>
      <c r="B59" s="135"/>
      <c r="C59" s="195"/>
      <c r="D59" s="96"/>
      <c r="E59" s="96"/>
      <c r="F59" s="96"/>
      <c r="G59" s="96"/>
      <c r="H59" s="96"/>
      <c r="I59" s="96"/>
      <c r="J59" s="96"/>
      <c r="K59" s="96"/>
      <c r="L59" s="97"/>
      <c r="M59" s="96"/>
      <c r="N59" s="96"/>
      <c r="O59" s="96"/>
      <c r="P59" s="96"/>
      <c r="Q59" s="96"/>
      <c r="R59" s="96"/>
      <c r="S59" s="96"/>
      <c r="T59" s="96"/>
      <c r="U59" s="97"/>
      <c r="V59" s="96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</row>
    <row r="60" spans="1:50" s="76" customFormat="1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</row>
    <row r="61" spans="1:50" s="76" customFormat="1" ht="13.5" thickBot="1">
      <c r="AX61" s="103"/>
    </row>
    <row r="62" spans="1:50" s="76" customFormat="1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</row>
    <row r="63" spans="1:50" s="76" customFormat="1">
      <c r="A63" s="4" t="s">
        <v>120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4" t="s">
        <v>59</v>
      </c>
    </row>
    <row r="64" spans="1:50" s="76" customFormat="1" ht="13.5" thickBot="1">
      <c r="A64" s="24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65" t="s">
        <v>59</v>
      </c>
    </row>
    <row r="65" spans="1:75" s="76" customFormat="1">
      <c r="AX65" s="103"/>
    </row>
    <row r="66" spans="1:75" s="76" customFormat="1" ht="13.5" thickBot="1">
      <c r="AX66" s="103"/>
    </row>
    <row r="67" spans="1:75" s="76" customFormat="1">
      <c r="A67" s="1" t="s">
        <v>33</v>
      </c>
      <c r="B67" s="54"/>
      <c r="C67" s="19"/>
      <c r="D67" s="221" t="s">
        <v>0</v>
      </c>
      <c r="E67" s="221"/>
      <c r="F67" s="221"/>
      <c r="G67" s="221"/>
      <c r="H67" s="221"/>
      <c r="I67" s="221"/>
      <c r="J67" s="221"/>
      <c r="K67" s="221"/>
      <c r="L67" s="221"/>
      <c r="M67" s="218" t="s">
        <v>1</v>
      </c>
      <c r="N67" s="221"/>
      <c r="O67" s="221"/>
      <c r="P67" s="221"/>
      <c r="Q67" s="221"/>
      <c r="R67" s="221"/>
      <c r="S67" s="221"/>
      <c r="T67" s="221"/>
      <c r="U67" s="269"/>
      <c r="V67" s="221" t="s">
        <v>2</v>
      </c>
      <c r="W67" s="221"/>
      <c r="X67" s="221"/>
      <c r="Y67" s="221"/>
      <c r="Z67" s="221"/>
      <c r="AA67" s="221"/>
      <c r="AB67" s="221"/>
      <c r="AC67" s="221"/>
      <c r="AD67" s="26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54"/>
      <c r="AW67" s="54"/>
      <c r="AX67" s="14" t="s">
        <v>3</v>
      </c>
    </row>
    <row r="68" spans="1:75" s="76" customFormat="1">
      <c r="A68" s="2"/>
      <c r="B68" s="37"/>
      <c r="C68" s="3"/>
      <c r="D68" s="36" t="s">
        <v>47</v>
      </c>
      <c r="E68" s="228" t="s">
        <v>48</v>
      </c>
      <c r="F68" s="228"/>
      <c r="G68" s="243"/>
      <c r="H68" s="243"/>
      <c r="I68" s="243"/>
      <c r="J68" s="243"/>
      <c r="K68" s="243"/>
      <c r="L68" s="217"/>
      <c r="M68" s="3" t="s">
        <v>47</v>
      </c>
      <c r="N68" s="215" t="s">
        <v>48</v>
      </c>
      <c r="O68" s="215"/>
      <c r="P68" s="216"/>
      <c r="Q68" s="216"/>
      <c r="R68" s="216"/>
      <c r="S68" s="216"/>
      <c r="T68" s="216"/>
      <c r="U68" s="243"/>
      <c r="V68" s="36" t="s">
        <v>47</v>
      </c>
      <c r="W68" s="228" t="s">
        <v>48</v>
      </c>
      <c r="X68" s="228"/>
      <c r="Y68" s="243"/>
      <c r="Z68" s="243"/>
      <c r="AA68" s="243"/>
      <c r="AB68" s="243"/>
      <c r="AC68" s="243"/>
      <c r="AD68" s="217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7"/>
      <c r="AW68" s="37"/>
      <c r="AX68" s="15"/>
    </row>
    <row r="69" spans="1:75" s="76" customFormat="1">
      <c r="A69" s="2" t="s">
        <v>8</v>
      </c>
      <c r="B69" s="74" t="s">
        <v>5</v>
      </c>
      <c r="C69" s="6"/>
      <c r="D69" s="59">
        <f>D8</f>
        <v>-94</v>
      </c>
      <c r="E69" s="258">
        <f>E8</f>
        <v>-114</v>
      </c>
      <c r="F69" s="258">
        <f>F8</f>
        <v>-113.5</v>
      </c>
      <c r="G69" s="258">
        <f>G8</f>
        <v>-113</v>
      </c>
      <c r="H69" s="258">
        <f>H8</f>
        <v>-112.5</v>
      </c>
      <c r="I69" s="258">
        <f>I8</f>
        <v>-112</v>
      </c>
      <c r="J69" s="258">
        <f>J8</f>
        <v>-111.5</v>
      </c>
      <c r="K69" s="258">
        <f>K8</f>
        <v>-111</v>
      </c>
      <c r="L69" s="45">
        <f>L8</f>
        <v>-110.5</v>
      </c>
      <c r="M69" s="26"/>
      <c r="N69" s="26"/>
      <c r="O69" s="26"/>
      <c r="P69" s="26"/>
      <c r="Q69" s="26"/>
      <c r="R69" s="26"/>
      <c r="S69" s="26"/>
      <c r="T69" s="26"/>
      <c r="U69" s="258"/>
      <c r="V69" s="59"/>
      <c r="W69" s="258"/>
      <c r="X69" s="258"/>
      <c r="Y69" s="258"/>
      <c r="Z69" s="258"/>
      <c r="AA69" s="258"/>
      <c r="AB69" s="258"/>
      <c r="AC69" s="258"/>
      <c r="AD69" s="45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74"/>
      <c r="AW69" s="74"/>
      <c r="AX69" s="25"/>
    </row>
    <row r="70" spans="1:75" s="76" customFormat="1">
      <c r="A70" s="2" t="s">
        <v>6</v>
      </c>
      <c r="B70" s="74" t="s">
        <v>7</v>
      </c>
      <c r="C70" s="6"/>
      <c r="D70" s="59"/>
      <c r="E70" s="258"/>
      <c r="F70" s="258"/>
      <c r="G70" s="258"/>
      <c r="H70" s="258"/>
      <c r="I70" s="258"/>
      <c r="J70" s="258"/>
      <c r="K70" s="258"/>
      <c r="L70" s="45"/>
      <c r="M70" s="26">
        <f>M10</f>
        <v>6</v>
      </c>
      <c r="N70" s="26">
        <f>N10</f>
        <v>3</v>
      </c>
      <c r="O70" s="26">
        <f>O10</f>
        <v>3</v>
      </c>
      <c r="P70" s="26">
        <f>P10</f>
        <v>3</v>
      </c>
      <c r="Q70" s="26">
        <f>Q10</f>
        <v>3</v>
      </c>
      <c r="R70" s="26">
        <f>R10</f>
        <v>3</v>
      </c>
      <c r="S70" s="26">
        <f>S10</f>
        <v>3</v>
      </c>
      <c r="T70" s="26">
        <f>T10</f>
        <v>3</v>
      </c>
      <c r="U70" s="258">
        <f>U10</f>
        <v>3</v>
      </c>
      <c r="V70" s="59">
        <f>V10</f>
        <v>1</v>
      </c>
      <c r="W70" s="258">
        <f>W10</f>
        <v>0</v>
      </c>
      <c r="X70" s="258">
        <f>X10</f>
        <v>0</v>
      </c>
      <c r="Y70" s="258">
        <f>Y10</f>
        <v>0</v>
      </c>
      <c r="Z70" s="258">
        <f>Z10</f>
        <v>0</v>
      </c>
      <c r="AA70" s="258">
        <f>AA10</f>
        <v>0</v>
      </c>
      <c r="AB70" s="258">
        <f>AB10</f>
        <v>0</v>
      </c>
      <c r="AC70" s="258">
        <f>AC10</f>
        <v>0</v>
      </c>
      <c r="AD70" s="45">
        <f>AD10</f>
        <v>0</v>
      </c>
      <c r="AE70" s="26"/>
      <c r="AF70" s="26"/>
      <c r="AG70" s="26"/>
      <c r="AH70" s="26"/>
      <c r="AI70" s="26"/>
      <c r="AJ70" s="26"/>
      <c r="AK70" s="26"/>
      <c r="AL70" s="26"/>
      <c r="AM70" s="2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</row>
    <row r="71" spans="1:75" s="76" customFormat="1">
      <c r="A71" s="2" t="s">
        <v>27</v>
      </c>
      <c r="B71" s="74" t="s">
        <v>7</v>
      </c>
      <c r="C71" s="6"/>
      <c r="D71" s="208">
        <v>0</v>
      </c>
      <c r="E71" s="259">
        <v>0</v>
      </c>
      <c r="F71" s="259">
        <v>0</v>
      </c>
      <c r="G71" s="259">
        <v>0</v>
      </c>
      <c r="H71" s="259">
        <v>0</v>
      </c>
      <c r="I71" s="259">
        <v>0</v>
      </c>
      <c r="J71" s="259">
        <v>0</v>
      </c>
      <c r="K71" s="259">
        <v>0</v>
      </c>
      <c r="L71" s="210">
        <v>0</v>
      </c>
      <c r="M71" s="209">
        <v>0</v>
      </c>
      <c r="N71" s="209">
        <v>0</v>
      </c>
      <c r="O71" s="209">
        <v>0</v>
      </c>
      <c r="P71" s="209">
        <v>0</v>
      </c>
      <c r="Q71" s="209">
        <v>0</v>
      </c>
      <c r="R71" s="209">
        <v>0</v>
      </c>
      <c r="S71" s="209">
        <v>0</v>
      </c>
      <c r="T71" s="209">
        <v>0</v>
      </c>
      <c r="U71" s="259">
        <v>0</v>
      </c>
      <c r="V71" s="208">
        <v>1</v>
      </c>
      <c r="W71" s="259">
        <v>0</v>
      </c>
      <c r="X71" s="259">
        <v>0</v>
      </c>
      <c r="Y71" s="259">
        <v>0</v>
      </c>
      <c r="Z71" s="259">
        <v>0</v>
      </c>
      <c r="AA71" s="259">
        <v>0</v>
      </c>
      <c r="AB71" s="259">
        <v>0</v>
      </c>
      <c r="AC71" s="259">
        <v>0</v>
      </c>
      <c r="AD71" s="210">
        <v>0</v>
      </c>
      <c r="AE71" s="26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 t="s">
        <v>24</v>
      </c>
    </row>
    <row r="72" spans="1:75" s="76" customFormat="1">
      <c r="A72" s="2" t="s">
        <v>26</v>
      </c>
      <c r="B72" s="74" t="s">
        <v>7</v>
      </c>
      <c r="C72" s="6"/>
      <c r="D72" s="141">
        <f t="shared" ref="D72:L72" si="23">D69+D71</f>
        <v>-94</v>
      </c>
      <c r="E72" s="260">
        <f t="shared" si="23"/>
        <v>-114</v>
      </c>
      <c r="F72" s="260">
        <f t="shared" si="23"/>
        <v>-113.5</v>
      </c>
      <c r="G72" s="260">
        <f t="shared" si="23"/>
        <v>-113</v>
      </c>
      <c r="H72" s="260">
        <f t="shared" si="23"/>
        <v>-112.5</v>
      </c>
      <c r="I72" s="260">
        <f t="shared" si="23"/>
        <v>-112</v>
      </c>
      <c r="J72" s="260">
        <f t="shared" si="23"/>
        <v>-111.5</v>
      </c>
      <c r="K72" s="260">
        <f t="shared" si="23"/>
        <v>-111</v>
      </c>
      <c r="L72" s="142">
        <f t="shared" si="23"/>
        <v>-110.5</v>
      </c>
      <c r="M72" s="9">
        <f t="shared" ref="M72:AD72" si="24">M70+M71</f>
        <v>6</v>
      </c>
      <c r="N72" s="9">
        <f t="shared" si="24"/>
        <v>3</v>
      </c>
      <c r="O72" s="9">
        <f t="shared" si="24"/>
        <v>3</v>
      </c>
      <c r="P72" s="9">
        <f t="shared" si="24"/>
        <v>3</v>
      </c>
      <c r="Q72" s="9">
        <f t="shared" si="24"/>
        <v>3</v>
      </c>
      <c r="R72" s="9">
        <f t="shared" si="24"/>
        <v>3</v>
      </c>
      <c r="S72" s="9">
        <f t="shared" si="24"/>
        <v>3</v>
      </c>
      <c r="T72" s="9">
        <f t="shared" si="24"/>
        <v>3</v>
      </c>
      <c r="U72" s="260">
        <f t="shared" si="24"/>
        <v>3</v>
      </c>
      <c r="V72" s="141">
        <f t="shared" si="24"/>
        <v>2</v>
      </c>
      <c r="W72" s="260">
        <f t="shared" si="24"/>
        <v>0</v>
      </c>
      <c r="X72" s="260">
        <f t="shared" si="24"/>
        <v>0</v>
      </c>
      <c r="Y72" s="260">
        <f t="shared" si="24"/>
        <v>0</v>
      </c>
      <c r="Z72" s="260">
        <f t="shared" si="24"/>
        <v>0</v>
      </c>
      <c r="AA72" s="260">
        <f t="shared" si="24"/>
        <v>0</v>
      </c>
      <c r="AB72" s="260">
        <f t="shared" si="24"/>
        <v>0</v>
      </c>
      <c r="AC72" s="260">
        <f t="shared" si="24"/>
        <v>0</v>
      </c>
      <c r="AD72" s="142">
        <f t="shared" si="24"/>
        <v>0</v>
      </c>
      <c r="AE72" s="26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 t="s">
        <v>39</v>
      </c>
    </row>
    <row r="73" spans="1:75" s="76" customFormat="1">
      <c r="A73" s="2"/>
      <c r="B73" s="74"/>
      <c r="C73" s="6"/>
      <c r="D73" s="106"/>
      <c r="E73" s="254"/>
      <c r="F73" s="254"/>
      <c r="G73" s="254"/>
      <c r="H73" s="254"/>
      <c r="I73" s="254"/>
      <c r="J73" s="254"/>
      <c r="K73" s="254"/>
      <c r="L73" s="74"/>
      <c r="M73" s="26"/>
      <c r="N73" s="26"/>
      <c r="O73" s="26"/>
      <c r="P73" s="26"/>
      <c r="Q73" s="26"/>
      <c r="R73" s="26"/>
      <c r="S73" s="26"/>
      <c r="T73" s="26"/>
      <c r="U73" s="258"/>
      <c r="V73" s="59"/>
      <c r="W73" s="258"/>
      <c r="X73" s="258"/>
      <c r="Y73" s="258"/>
      <c r="Z73" s="258"/>
      <c r="AA73" s="258"/>
      <c r="AB73" s="258"/>
      <c r="AC73" s="258"/>
      <c r="AD73" s="74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/>
    </row>
    <row r="74" spans="1:75" s="76" customFormat="1">
      <c r="A74" s="140" t="s">
        <v>17</v>
      </c>
      <c r="B74" s="74"/>
      <c r="C74" s="6"/>
      <c r="D74" s="106"/>
      <c r="E74" s="254"/>
      <c r="F74" s="254"/>
      <c r="G74" s="254"/>
      <c r="H74" s="254"/>
      <c r="I74" s="254"/>
      <c r="J74" s="254"/>
      <c r="K74" s="254"/>
      <c r="L74" s="74"/>
      <c r="M74" s="26"/>
      <c r="N74" s="26"/>
      <c r="O74" s="26"/>
      <c r="P74" s="26"/>
      <c r="Q74" s="26"/>
      <c r="R74" s="26"/>
      <c r="S74" s="26"/>
      <c r="T74" s="26"/>
      <c r="U74" s="258"/>
      <c r="V74" s="59"/>
      <c r="W74" s="258"/>
      <c r="X74" s="258"/>
      <c r="Y74" s="258"/>
      <c r="Z74" s="258"/>
      <c r="AA74" s="258"/>
      <c r="AB74" s="258"/>
      <c r="AC74" s="258"/>
      <c r="AD74" s="74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/>
    </row>
    <row r="75" spans="1:75" s="76" customFormat="1">
      <c r="A75" s="2" t="s">
        <v>9</v>
      </c>
      <c r="B75" s="74" t="s">
        <v>25</v>
      </c>
      <c r="C75" s="6"/>
      <c r="D75" s="124">
        <f t="shared" ref="D75:L75" si="25">(10^12)*(10^-3)*10^(D72/10)</f>
        <v>0.3981071705534962</v>
      </c>
      <c r="E75" s="248">
        <f t="shared" si="25"/>
        <v>3.9810717055349535E-3</v>
      </c>
      <c r="F75" s="248">
        <f t="shared" si="25"/>
        <v>4.4668359215096235E-3</v>
      </c>
      <c r="G75" s="248">
        <f t="shared" si="25"/>
        <v>5.0118723362726943E-3</v>
      </c>
      <c r="H75" s="248">
        <f>(10^12)*(10^-3)*10^(H72/10)</f>
        <v>5.6234132519034762E-3</v>
      </c>
      <c r="I75" s="248">
        <f t="shared" ref="I75:K75" si="26">(10^12)*(10^-3)*10^(I72/10)</f>
        <v>6.3095734448019346E-3</v>
      </c>
      <c r="J75" s="248">
        <f t="shared" si="26"/>
        <v>7.0794578438413535E-3</v>
      </c>
      <c r="K75" s="248">
        <f t="shared" si="26"/>
        <v>7.9432823472428103E-3</v>
      </c>
      <c r="L75" s="126">
        <f t="shared" si="25"/>
        <v>8.9125093813374155E-3</v>
      </c>
      <c r="M75" s="125">
        <f>(10^12)*(10^-3)*10^((D72+M72)/10)</f>
        <v>1.584893192461106</v>
      </c>
      <c r="N75" s="125">
        <f>(10^12)*(10^-3)*10^((E72+N72)/10)</f>
        <v>7.9432823472428103E-3</v>
      </c>
      <c r="O75" s="125">
        <f>(10^12)*(10^-3)*10^((F72+O72)/10)</f>
        <v>8.9125093813374155E-3</v>
      </c>
      <c r="P75" s="125">
        <f>(10^12)*(10^-3)*10^((G72+P72)/10)</f>
        <v>0.01</v>
      </c>
      <c r="Q75" s="125">
        <f>(10^12)*(10^-3)*10^((H72+Q72)/10)</f>
        <v>1.1220184543019613E-2</v>
      </c>
      <c r="R75" s="125">
        <f>(10^12)*(10^-3)*10^((I72+R72)/10)</f>
        <v>1.258925411794164E-2</v>
      </c>
      <c r="S75" s="125">
        <f>(10^12)*(10^-3)*10^((J72+S72)/10)</f>
        <v>1.41253754462275E-2</v>
      </c>
      <c r="T75" s="125">
        <f>(10^12)*(10^-3)*10^((K72+T72)/10)</f>
        <v>1.5848931924611082E-2</v>
      </c>
      <c r="U75" s="248">
        <f>(10^12)*(10^-3)*10^((L72+U72)/10)</f>
        <v>1.778279410038916E-2</v>
      </c>
      <c r="V75" s="124">
        <f>(10^12)*(10^-3)*10^((D72+V72)/10)</f>
        <v>0.63095734448019269</v>
      </c>
      <c r="W75" s="248">
        <f>(10^12)*(10^-3)*10^((E72+W72)/10)</f>
        <v>3.9810717055349535E-3</v>
      </c>
      <c r="X75" s="248">
        <f>(10^12)*(10^-3)*10^((F72+X72)/10)</f>
        <v>4.4668359215096235E-3</v>
      </c>
      <c r="Y75" s="248">
        <f>(10^12)*(10^-3)*10^((G72+Y72)/10)</f>
        <v>5.0118723362726943E-3</v>
      </c>
      <c r="Z75" s="248">
        <f>(10^12)*(10^-3)*10^((H72+Z72)/10)</f>
        <v>5.6234132519034762E-3</v>
      </c>
      <c r="AA75" s="248">
        <f>(10^12)*(10^-3)*10^((I72+AA72)/10)</f>
        <v>6.3095734448019346E-3</v>
      </c>
      <c r="AB75" s="248">
        <f>(10^12)*(10^-3)*10^((J72+AB72)/10)</f>
        <v>7.0794578438413535E-3</v>
      </c>
      <c r="AC75" s="248">
        <f>(10^12)*(10^-3)*10^((K72+AC72)/10)</f>
        <v>7.9432823472428103E-3</v>
      </c>
      <c r="AD75" s="126">
        <f>(10^12)*(10^-3)*10^((L72+AD72)/10)</f>
        <v>8.9125093813374155E-3</v>
      </c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6"/>
      <c r="AW75" s="126"/>
      <c r="AX75" s="25"/>
    </row>
    <row r="76" spans="1:75">
      <c r="A76" s="169" t="s">
        <v>9</v>
      </c>
      <c r="B76" s="39" t="s">
        <v>133</v>
      </c>
      <c r="C76" s="267"/>
      <c r="D76" s="128">
        <f t="shared" ref="D76:L76" si="27">(10^12)*(10^-3)*10^((D72+10*LOG10(D5/15))/10)</f>
        <v>0.79621434110699119</v>
      </c>
      <c r="E76" s="128">
        <f t="shared" si="27"/>
        <v>7.9621434110699208E-3</v>
      </c>
      <c r="F76" s="128">
        <f t="shared" si="27"/>
        <v>8.9336718430192644E-3</v>
      </c>
      <c r="G76" s="128">
        <f t="shared" si="27"/>
        <v>1.0023744672545406E-2</v>
      </c>
      <c r="H76" s="128">
        <f t="shared" si="27"/>
        <v>1.1246826503806973E-2</v>
      </c>
      <c r="I76" s="128">
        <f t="shared" si="27"/>
        <v>1.261914688960385E-2</v>
      </c>
      <c r="J76" s="128">
        <f t="shared" si="27"/>
        <v>1.4158915687682735E-2</v>
      </c>
      <c r="K76" s="128">
        <f t="shared" si="27"/>
        <v>1.5886564694485593E-2</v>
      </c>
      <c r="L76" s="127">
        <f t="shared" si="27"/>
        <v>1.7825018762674862E-2</v>
      </c>
      <c r="M76" s="128">
        <f t="shared" ref="M76:U76" si="28">(10^12)*(10^-3)*10^((D72+M72+10*LOG10(D5/15))/10)</f>
        <v>3.1697863849222183</v>
      </c>
      <c r="N76" s="128">
        <f t="shared" si="28"/>
        <v>1.5886564694485593E-2</v>
      </c>
      <c r="O76" s="128">
        <f t="shared" si="28"/>
        <v>1.7825018762674862E-2</v>
      </c>
      <c r="P76" s="128">
        <f t="shared" si="28"/>
        <v>1.9999999999999938E-2</v>
      </c>
      <c r="Q76" s="128">
        <f t="shared" si="28"/>
        <v>2.2440369086039268E-2</v>
      </c>
      <c r="R76" s="128">
        <f t="shared" si="28"/>
        <v>2.5178508235883239E-2</v>
      </c>
      <c r="S76" s="128">
        <f t="shared" si="28"/>
        <v>2.8250750892455056E-2</v>
      </c>
      <c r="T76" s="128">
        <f t="shared" si="28"/>
        <v>3.1697863849222109E-2</v>
      </c>
      <c r="U76" s="127">
        <f t="shared" si="28"/>
        <v>3.5565588200778389E-2</v>
      </c>
      <c r="V76" s="128">
        <f t="shared" ref="V76:AD76" si="29">(10^12)*(10^-3)*10^((D72+V72+10*LOG10(D5/15))/10)</f>
        <v>1.2619146889603876</v>
      </c>
      <c r="W76" s="128">
        <f t="shared" si="29"/>
        <v>7.9621434110699208E-3</v>
      </c>
      <c r="X76" s="128">
        <f t="shared" si="29"/>
        <v>8.9336718430192644E-3</v>
      </c>
      <c r="Y76" s="128">
        <f t="shared" si="29"/>
        <v>1.0023744672545406E-2</v>
      </c>
      <c r="Z76" s="128">
        <f t="shared" si="29"/>
        <v>1.1246826503806973E-2</v>
      </c>
      <c r="AA76" s="128">
        <f t="shared" si="29"/>
        <v>1.261914688960385E-2</v>
      </c>
      <c r="AB76" s="128">
        <f t="shared" si="29"/>
        <v>1.4158915687682735E-2</v>
      </c>
      <c r="AC76" s="128">
        <f t="shared" si="29"/>
        <v>1.5886564694485593E-2</v>
      </c>
      <c r="AD76" s="127">
        <f t="shared" si="29"/>
        <v>1.7825018762674862E-2</v>
      </c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7"/>
      <c r="AW76" s="127"/>
      <c r="AX76" s="136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 s="76" customFormat="1">
      <c r="A77" s="23" t="s">
        <v>11</v>
      </c>
      <c r="B77" s="74" t="s">
        <v>7</v>
      </c>
      <c r="C77" s="6"/>
      <c r="D77" s="106" t="s">
        <v>10</v>
      </c>
      <c r="E77" s="254" t="s">
        <v>10</v>
      </c>
      <c r="F77" s="254" t="s">
        <v>10</v>
      </c>
      <c r="G77" s="254" t="s">
        <v>10</v>
      </c>
      <c r="H77" s="254" t="s">
        <v>10</v>
      </c>
      <c r="I77" s="254" t="s">
        <v>10</v>
      </c>
      <c r="J77" s="254" t="s">
        <v>10</v>
      </c>
      <c r="K77" s="254" t="s">
        <v>10</v>
      </c>
      <c r="L77" s="74" t="s">
        <v>10</v>
      </c>
      <c r="M77" s="9">
        <f>10*LOG(M75/(D75+V75))</f>
        <v>1.8755739720565892</v>
      </c>
      <c r="N77" s="9">
        <f>10*LOG(N75/(E75+W75))</f>
        <v>-1.0299956639793776E-2</v>
      </c>
      <c r="O77" s="9">
        <f>10*LOG(O75/(F75+X75))</f>
        <v>-1.0299956639823742E-2</v>
      </c>
      <c r="P77" s="9">
        <f>10*LOG(P75/(G75+Y75))</f>
        <v>-1.0299956639787011E-2</v>
      </c>
      <c r="Q77" s="9">
        <f>10*LOG(Q75/(H75+Z75))</f>
        <v>-1.0299956639808761E-2</v>
      </c>
      <c r="R77" s="9">
        <f>10*LOG(R75/(I75+AA75))</f>
        <v>-1.0299956639824226E-2</v>
      </c>
      <c r="S77" s="9">
        <f>10*LOG(S75/(J75+AB75))</f>
        <v>-1.0299956639809245E-2</v>
      </c>
      <c r="T77" s="9">
        <f>10*LOG(T75/(K75+AC75))</f>
        <v>-1.0299956639823742E-2</v>
      </c>
      <c r="U77" s="260">
        <f>10*LOG(U75/(L75+AD75))</f>
        <v>-1.0299956639809245E-2</v>
      </c>
      <c r="V77" s="141">
        <f>10*LOG(V75/(D75+M75))</f>
        <v>-4.9732279370869401</v>
      </c>
      <c r="W77" s="260">
        <f>10*LOG(W75/(E75+N75))</f>
        <v>-4.7643486243648656</v>
      </c>
      <c r="X77" s="260">
        <f>10*LOG(X75/(F75+O75))</f>
        <v>-4.7643486243648452</v>
      </c>
      <c r="Y77" s="260">
        <f>10*LOG(Y75/(G75+P75))</f>
        <v>-4.7643486243648701</v>
      </c>
      <c r="Z77" s="260">
        <f>10*LOG(Z75/(H75+Q75))</f>
        <v>-4.764348624364855</v>
      </c>
      <c r="AA77" s="260">
        <f>10*LOG(AA75/(I75+R75))</f>
        <v>-4.7643486243648443</v>
      </c>
      <c r="AB77" s="260">
        <f>10*LOG(AB75/(J75+S75))</f>
        <v>-4.764348624364855</v>
      </c>
      <c r="AC77" s="260">
        <f>10*LOG(AC75/(K75+T75))</f>
        <v>-4.7643486243648452</v>
      </c>
      <c r="AD77" s="142">
        <f>10*LOG(AD75/(L75+U75))</f>
        <v>-4.764348624364855</v>
      </c>
      <c r="AE77" s="9"/>
      <c r="AF77" s="9"/>
      <c r="AG77" s="9"/>
      <c r="AH77" s="9"/>
      <c r="AI77" s="9"/>
      <c r="AJ77" s="9"/>
      <c r="AK77" s="9"/>
      <c r="AL77" s="9"/>
      <c r="AM77" s="9"/>
      <c r="AN77" s="26"/>
      <c r="AO77" s="26"/>
      <c r="AP77" s="26"/>
      <c r="AQ77" s="26"/>
      <c r="AR77" s="26"/>
      <c r="AS77" s="26"/>
      <c r="AT77" s="26"/>
      <c r="AU77" s="26"/>
      <c r="AV77" s="45"/>
      <c r="AW77" s="45"/>
      <c r="AX77" s="25" t="str">
        <f>AX19</f>
        <v>For Es/Iot range check</v>
      </c>
    </row>
    <row r="78" spans="1:75" s="76" customFormat="1">
      <c r="A78" s="23" t="s">
        <v>16</v>
      </c>
      <c r="B78" s="74" t="s">
        <v>5</v>
      </c>
      <c r="C78" s="6"/>
      <c r="D78" s="106" t="s">
        <v>10</v>
      </c>
      <c r="E78" s="254" t="s">
        <v>10</v>
      </c>
      <c r="F78" s="254" t="s">
        <v>10</v>
      </c>
      <c r="G78" s="254" t="s">
        <v>10</v>
      </c>
      <c r="H78" s="254" t="s">
        <v>10</v>
      </c>
      <c r="I78" s="254" t="s">
        <v>10</v>
      </c>
      <c r="J78" s="254" t="s">
        <v>10</v>
      </c>
      <c r="K78" s="254" t="s">
        <v>10</v>
      </c>
      <c r="L78" s="74" t="s">
        <v>10</v>
      </c>
      <c r="M78" s="9">
        <f>D72+M72</f>
        <v>-88</v>
      </c>
      <c r="N78" s="9">
        <f>E72+N72</f>
        <v>-111</v>
      </c>
      <c r="O78" s="9">
        <f>F72+O72</f>
        <v>-110.5</v>
      </c>
      <c r="P78" s="9">
        <f>G72+P72</f>
        <v>-110</v>
      </c>
      <c r="Q78" s="9">
        <f>H72+Q72</f>
        <v>-109.5</v>
      </c>
      <c r="R78" s="9">
        <f>I72+R72</f>
        <v>-109</v>
      </c>
      <c r="S78" s="9">
        <f>J72+S72</f>
        <v>-108.5</v>
      </c>
      <c r="T78" s="9">
        <f>K72+T72</f>
        <v>-108</v>
      </c>
      <c r="U78" s="260">
        <f>L72+U72</f>
        <v>-107.5</v>
      </c>
      <c r="V78" s="141">
        <f>D72+V72</f>
        <v>-92</v>
      </c>
      <c r="W78" s="260">
        <f>E72+W72</f>
        <v>-114</v>
      </c>
      <c r="X78" s="260">
        <f>F72+X72</f>
        <v>-113.5</v>
      </c>
      <c r="Y78" s="260">
        <f>G72+Y72</f>
        <v>-113</v>
      </c>
      <c r="Z78" s="260">
        <f>H72+Z72</f>
        <v>-112.5</v>
      </c>
      <c r="AA78" s="260">
        <f>I72+AA72</f>
        <v>-112</v>
      </c>
      <c r="AB78" s="260">
        <f>J72+AB72</f>
        <v>-111.5</v>
      </c>
      <c r="AC78" s="260">
        <f>K72+AC72</f>
        <v>-111</v>
      </c>
      <c r="AD78" s="142">
        <f>L72+AD72</f>
        <v>-110.5</v>
      </c>
      <c r="AE78" s="144"/>
      <c r="AF78" s="144"/>
      <c r="AG78" s="144"/>
      <c r="AH78" s="144"/>
      <c r="AI78" s="144"/>
      <c r="AJ78" s="144"/>
      <c r="AK78" s="144"/>
      <c r="AL78" s="144"/>
      <c r="AM78" s="144"/>
      <c r="AN78" s="6"/>
      <c r="AO78" s="6"/>
      <c r="AP78" s="6"/>
      <c r="AQ78" s="6"/>
      <c r="AR78" s="6"/>
      <c r="AS78" s="6"/>
      <c r="AT78" s="6"/>
      <c r="AU78" s="6"/>
      <c r="AV78" s="74"/>
      <c r="AW78" s="74"/>
      <c r="AX78" s="25" t="str">
        <f>AX20</f>
        <v>For SS-RSRP level range check</v>
      </c>
    </row>
    <row r="79" spans="1:75">
      <c r="A79" s="265" t="s">
        <v>16</v>
      </c>
      <c r="B79" s="39" t="s">
        <v>132</v>
      </c>
      <c r="C79" s="267"/>
      <c r="D79" s="50" t="s">
        <v>10</v>
      </c>
      <c r="E79" s="50" t="s">
        <v>10</v>
      </c>
      <c r="F79" s="50" t="s">
        <v>10</v>
      </c>
      <c r="G79" s="50" t="s">
        <v>10</v>
      </c>
      <c r="H79" s="50" t="s">
        <v>10</v>
      </c>
      <c r="I79" s="50" t="s">
        <v>10</v>
      </c>
      <c r="J79" s="50" t="s">
        <v>10</v>
      </c>
      <c r="K79" s="50" t="s">
        <v>10</v>
      </c>
      <c r="L79" s="51" t="s">
        <v>10</v>
      </c>
      <c r="M79" s="144">
        <f t="shared" ref="M79:AD79" si="30">M78+10*LOG10(D5/15)</f>
        <v>-84.989700043360187</v>
      </c>
      <c r="N79" s="144">
        <f t="shared" si="30"/>
        <v>-107.98970004336019</v>
      </c>
      <c r="O79" s="144">
        <f t="shared" si="30"/>
        <v>-107.48970004336019</v>
      </c>
      <c r="P79" s="144">
        <f t="shared" si="30"/>
        <v>-106.98970004336019</v>
      </c>
      <c r="Q79" s="144">
        <f t="shared" si="30"/>
        <v>-106.48970004336019</v>
      </c>
      <c r="R79" s="144">
        <f t="shared" si="30"/>
        <v>-105.98970004336019</v>
      </c>
      <c r="S79" s="144">
        <f t="shared" si="30"/>
        <v>-105.48970004336019</v>
      </c>
      <c r="T79" s="144">
        <f t="shared" si="30"/>
        <v>-104.98970004336019</v>
      </c>
      <c r="U79" s="268">
        <f t="shared" si="30"/>
        <v>-104.48970004336019</v>
      </c>
      <c r="V79" s="144">
        <f t="shared" si="30"/>
        <v>-88.989700043360187</v>
      </c>
      <c r="W79" s="144">
        <f t="shared" si="30"/>
        <v>-110.98970004336019</v>
      </c>
      <c r="X79" s="144">
        <f t="shared" si="30"/>
        <v>-110.48970004336019</v>
      </c>
      <c r="Y79" s="144">
        <f t="shared" si="30"/>
        <v>-109.98970004336019</v>
      </c>
      <c r="Z79" s="144">
        <f t="shared" si="30"/>
        <v>-109.48970004336019</v>
      </c>
      <c r="AA79" s="144">
        <f t="shared" si="30"/>
        <v>-108.98970004336019</v>
      </c>
      <c r="AB79" s="144">
        <f t="shared" si="30"/>
        <v>-108.48970004336019</v>
      </c>
      <c r="AC79" s="144">
        <f t="shared" si="30"/>
        <v>-107.98970004336019</v>
      </c>
      <c r="AD79" s="268">
        <f t="shared" si="30"/>
        <v>-107.48970004336019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50"/>
      <c r="AO79" s="50"/>
      <c r="AP79" s="50"/>
      <c r="AQ79" s="50"/>
      <c r="AR79" s="50"/>
      <c r="AS79" s="50"/>
      <c r="AT79" s="50"/>
      <c r="AU79" s="50"/>
      <c r="AV79" s="51"/>
      <c r="AW79" s="51"/>
      <c r="AX79" s="136" t="str">
        <f>AX21</f>
        <v>For SS-RSRP level range check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>
      <c r="A80" s="34" t="s">
        <v>50</v>
      </c>
      <c r="B80" s="39" t="s">
        <v>134</v>
      </c>
      <c r="C80" s="267"/>
      <c r="D80" s="9">
        <f t="shared" ref="D80:L80" si="31">10*LOG((D76+M76+V76)*10^-9)+10*LOG((38.16*10^6)/(D5*10^3))</f>
        <v>-51.771843363859176</v>
      </c>
      <c r="E80" s="9">
        <f t="shared" si="31"/>
        <v>-73.929375941787313</v>
      </c>
      <c r="F80" s="9">
        <f t="shared" si="31"/>
        <v>-73.429375941787299</v>
      </c>
      <c r="G80" s="9">
        <f t="shared" si="31"/>
        <v>-72.929375941787313</v>
      </c>
      <c r="H80" s="9">
        <f t="shared" si="31"/>
        <v>-72.429375941787285</v>
      </c>
      <c r="I80" s="9">
        <f t="shared" si="31"/>
        <v>-71.929375941787299</v>
      </c>
      <c r="J80" s="9">
        <f t="shared" si="31"/>
        <v>-71.429375941787299</v>
      </c>
      <c r="K80" s="9">
        <f t="shared" si="31"/>
        <v>-70.929375941787299</v>
      </c>
      <c r="L80" s="142">
        <f t="shared" si="31"/>
        <v>-70.429375941787299</v>
      </c>
      <c r="M80" s="50" t="s">
        <v>10</v>
      </c>
      <c r="N80" s="50" t="s">
        <v>10</v>
      </c>
      <c r="O80" s="50" t="s">
        <v>10</v>
      </c>
      <c r="P80" s="50" t="s">
        <v>10</v>
      </c>
      <c r="Q80" s="50" t="s">
        <v>10</v>
      </c>
      <c r="R80" s="50" t="s">
        <v>10</v>
      </c>
      <c r="S80" s="50" t="s">
        <v>10</v>
      </c>
      <c r="T80" s="68" t="s">
        <v>10</v>
      </c>
      <c r="U80" s="266" t="s">
        <v>10</v>
      </c>
      <c r="V80" s="50" t="s">
        <v>10</v>
      </c>
      <c r="W80" s="50" t="s">
        <v>10</v>
      </c>
      <c r="X80" s="50" t="s">
        <v>10</v>
      </c>
      <c r="Y80" s="50" t="s">
        <v>10</v>
      </c>
      <c r="Z80" s="50" t="s">
        <v>10</v>
      </c>
      <c r="AA80" s="50" t="s">
        <v>10</v>
      </c>
      <c r="AB80" s="50" t="s">
        <v>10</v>
      </c>
      <c r="AC80" s="50" t="s">
        <v>10</v>
      </c>
      <c r="AD80" s="68" t="s">
        <v>10</v>
      </c>
      <c r="AE80" s="9"/>
      <c r="AF80" s="9"/>
      <c r="AG80" s="9"/>
      <c r="AH80" s="9"/>
      <c r="AI80" s="9"/>
      <c r="AJ80" s="9"/>
      <c r="AK80" s="9"/>
      <c r="AL80" s="9"/>
      <c r="AM80" s="9"/>
      <c r="AN80" s="50"/>
      <c r="AO80" s="50"/>
      <c r="AP80" s="50"/>
      <c r="AQ80" s="50"/>
      <c r="AR80" s="50"/>
      <c r="AS80" s="50"/>
      <c r="AT80" s="50"/>
      <c r="AU80" s="50"/>
      <c r="AV80" s="50"/>
      <c r="AW80" s="267"/>
      <c r="AX80" s="16" t="s">
        <v>51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51" s="76" customFormat="1">
      <c r="A81" s="2" t="s">
        <v>50</v>
      </c>
      <c r="B81" s="74" t="s">
        <v>52</v>
      </c>
      <c r="C81" s="6"/>
      <c r="D81" s="141">
        <f>10*LOG((D75+M75+V75)*10^-9)+10*LOG((9*10^6)/(15*10^3))</f>
        <v>-58.045501929786496</v>
      </c>
      <c r="E81" s="260">
        <f>10*LOG((E75+N75+W75)*10^-9)+10*LOG((9*10^6)/(15*10^3))</f>
        <v>-80.203034507714634</v>
      </c>
      <c r="F81" s="260">
        <f>10*LOG((F75+O75+X75)*10^-9)+10*LOG((9*10^6)/(15*10^3))</f>
        <v>-79.703034507714619</v>
      </c>
      <c r="G81" s="260">
        <f>10*LOG((G75+P75+Y75)*10^-9)+10*LOG((9*10^6)/(15*10^3))</f>
        <v>-79.203034507714619</v>
      </c>
      <c r="H81" s="260">
        <f>10*LOG((H75+Q75+Z75)*10^-9)+10*LOG((9*10^6)/(15*10^3))</f>
        <v>-78.703034507714619</v>
      </c>
      <c r="I81" s="260">
        <f>10*LOG((I75+R75+AA75)*10^-9)+10*LOG((9*10^6)/(15*10^3))</f>
        <v>-78.203034507714619</v>
      </c>
      <c r="J81" s="260">
        <f>10*LOG((J75+S75+AB75)*10^-9)+10*LOG((9*10^6)/(15*10^3))</f>
        <v>-77.703034507714634</v>
      </c>
      <c r="K81" s="260">
        <f>10*LOG((K75+T75+AC75)*10^-9)+10*LOG((9*10^6)/(15*10^3))</f>
        <v>-77.203034507714619</v>
      </c>
      <c r="L81" s="142">
        <f>10*LOG((L75+U75+AD75)*10^-9)+10*LOG((9*10^6)/(15*10^3))</f>
        <v>-76.703034507714634</v>
      </c>
      <c r="M81" s="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6" t="s">
        <v>10</v>
      </c>
      <c r="U81" s="258" t="s">
        <v>10</v>
      </c>
      <c r="V81" s="106" t="s">
        <v>10</v>
      </c>
      <c r="W81" s="254" t="s">
        <v>10</v>
      </c>
      <c r="X81" s="254" t="s">
        <v>10</v>
      </c>
      <c r="Y81" s="254" t="s">
        <v>10</v>
      </c>
      <c r="Z81" s="254" t="s">
        <v>10</v>
      </c>
      <c r="AA81" s="254" t="s">
        <v>10</v>
      </c>
      <c r="AB81" s="254" t="s">
        <v>10</v>
      </c>
      <c r="AC81" s="254" t="s">
        <v>10</v>
      </c>
      <c r="AD81" s="45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74"/>
      <c r="AW81" s="74"/>
      <c r="AX81" s="25" t="str">
        <f>AX23</f>
        <v>For Io level range check</v>
      </c>
    </row>
    <row r="82" spans="1:51" s="76" customFormat="1" ht="13.5" thickBot="1">
      <c r="A82" s="212" t="s">
        <v>105</v>
      </c>
      <c r="B82" s="11" t="s">
        <v>7</v>
      </c>
      <c r="C82" s="213"/>
      <c r="D82" s="145" t="s">
        <v>10</v>
      </c>
      <c r="E82" s="146" t="s">
        <v>10</v>
      </c>
      <c r="F82" s="146" t="s">
        <v>10</v>
      </c>
      <c r="G82" s="146" t="s">
        <v>10</v>
      </c>
      <c r="H82" s="146" t="s">
        <v>10</v>
      </c>
      <c r="I82" s="146" t="s">
        <v>10</v>
      </c>
      <c r="J82" s="146" t="s">
        <v>10</v>
      </c>
      <c r="K82" s="146" t="s">
        <v>10</v>
      </c>
      <c r="L82" s="261" t="s">
        <v>10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139" t="s">
        <v>10</v>
      </c>
      <c r="S82" s="139" t="s">
        <v>10</v>
      </c>
      <c r="T82" s="28" t="s">
        <v>10</v>
      </c>
      <c r="U82" s="28" t="s">
        <v>10</v>
      </c>
      <c r="V82" s="67">
        <f>V78-M78</f>
        <v>-4</v>
      </c>
      <c r="W82" s="28">
        <f>W78-N78</f>
        <v>-3</v>
      </c>
      <c r="X82" s="28">
        <f>X78-O78</f>
        <v>-3</v>
      </c>
      <c r="Y82" s="28">
        <f>Y78-P78</f>
        <v>-3</v>
      </c>
      <c r="Z82" s="28">
        <f>Z78-Q78</f>
        <v>-3</v>
      </c>
      <c r="AA82" s="28">
        <f>AA78-R78</f>
        <v>-3</v>
      </c>
      <c r="AB82" s="28">
        <f>AB78-S78</f>
        <v>-3</v>
      </c>
      <c r="AC82" s="28">
        <f>AC78-T78</f>
        <v>-3</v>
      </c>
      <c r="AD82" s="46">
        <f>AD78-U78</f>
        <v>-3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139"/>
      <c r="AO82" s="139"/>
      <c r="AP82" s="139"/>
      <c r="AQ82" s="139"/>
      <c r="AR82" s="139"/>
      <c r="AS82" s="139"/>
      <c r="AT82" s="139"/>
      <c r="AU82" s="139"/>
      <c r="AV82" s="139"/>
      <c r="AW82" s="213"/>
      <c r="AX82" s="214" t="s">
        <v>106</v>
      </c>
      <c r="AY82" s="82"/>
    </row>
    <row r="83" spans="1:51" s="76" customFormat="1"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103"/>
    </row>
    <row r="84" spans="1:51" s="76" customFormat="1" ht="13.5" thickBot="1">
      <c r="AX84" s="103"/>
    </row>
    <row r="85" spans="1:51" s="76" customFormat="1">
      <c r="A85" s="1" t="s">
        <v>34</v>
      </c>
      <c r="B85" s="79"/>
      <c r="C85" s="80"/>
      <c r="D85" s="218" t="s">
        <v>0</v>
      </c>
      <c r="E85" s="221"/>
      <c r="F85" s="221"/>
      <c r="G85" s="221"/>
      <c r="H85" s="221"/>
      <c r="I85" s="221"/>
      <c r="J85" s="221"/>
      <c r="K85" s="221"/>
      <c r="L85" s="269"/>
      <c r="M85" s="218" t="s">
        <v>1</v>
      </c>
      <c r="N85" s="221"/>
      <c r="O85" s="221"/>
      <c r="P85" s="221"/>
      <c r="Q85" s="221"/>
      <c r="R85" s="221"/>
      <c r="S85" s="221"/>
      <c r="T85" s="221"/>
      <c r="U85" s="269"/>
      <c r="V85" s="221" t="s">
        <v>2</v>
      </c>
      <c r="W85" s="221"/>
      <c r="X85" s="221"/>
      <c r="Y85" s="221"/>
      <c r="Z85" s="221"/>
      <c r="AA85" s="221"/>
      <c r="AB85" s="221"/>
      <c r="AC85" s="221"/>
      <c r="AD85" s="269"/>
      <c r="AE85" s="219"/>
      <c r="AF85" s="219"/>
      <c r="AG85" s="219"/>
      <c r="AH85" s="219"/>
      <c r="AI85" s="219"/>
      <c r="AJ85" s="219"/>
      <c r="AK85" s="219"/>
      <c r="AL85" s="219"/>
      <c r="AM85" s="220"/>
      <c r="AN85" s="219"/>
      <c r="AO85" s="219"/>
      <c r="AP85" s="219"/>
      <c r="AQ85" s="219"/>
      <c r="AR85" s="219"/>
      <c r="AS85" s="219"/>
      <c r="AT85" s="219"/>
      <c r="AU85" s="219"/>
      <c r="AV85" s="220"/>
      <c r="AW85" s="54" t="s">
        <v>96</v>
      </c>
      <c r="AX85" s="14" t="s">
        <v>3</v>
      </c>
    </row>
    <row r="86" spans="1:51" s="76" customFormat="1">
      <c r="A86" s="52"/>
      <c r="B86" s="74"/>
      <c r="C86" s="6"/>
      <c r="D86" s="36" t="s">
        <v>47</v>
      </c>
      <c r="E86" s="228" t="s">
        <v>48</v>
      </c>
      <c r="F86" s="228"/>
      <c r="G86" s="243"/>
      <c r="H86" s="243"/>
      <c r="I86" s="243"/>
      <c r="J86" s="243"/>
      <c r="K86" s="243"/>
      <c r="L86" s="217"/>
      <c r="M86" s="3" t="s">
        <v>47</v>
      </c>
      <c r="N86" s="215" t="s">
        <v>48</v>
      </c>
      <c r="O86" s="215"/>
      <c r="P86" s="216"/>
      <c r="Q86" s="216"/>
      <c r="R86" s="216"/>
      <c r="S86" s="216"/>
      <c r="T86" s="216"/>
      <c r="U86" s="217"/>
      <c r="V86" s="3" t="s">
        <v>47</v>
      </c>
      <c r="W86" s="215" t="s">
        <v>48</v>
      </c>
      <c r="X86" s="215"/>
      <c r="Y86" s="216"/>
      <c r="Z86" s="216"/>
      <c r="AA86" s="216"/>
      <c r="AB86" s="216"/>
      <c r="AC86" s="216"/>
      <c r="AD86" s="217"/>
      <c r="AE86" s="3" t="s">
        <v>47</v>
      </c>
      <c r="AF86" s="215" t="s">
        <v>48</v>
      </c>
      <c r="AG86" s="215"/>
      <c r="AH86" s="216"/>
      <c r="AI86" s="216"/>
      <c r="AJ86" s="216"/>
      <c r="AK86" s="216"/>
      <c r="AL86" s="216"/>
      <c r="AM86" s="217"/>
      <c r="AN86" s="3" t="s">
        <v>47</v>
      </c>
      <c r="AO86" s="215" t="s">
        <v>48</v>
      </c>
      <c r="AP86" s="215"/>
      <c r="AQ86" s="216"/>
      <c r="AR86" s="216"/>
      <c r="AS86" s="216"/>
      <c r="AT86" s="216"/>
      <c r="AU86" s="216"/>
      <c r="AV86" s="217"/>
      <c r="AW86" s="197"/>
      <c r="AX86" s="15"/>
    </row>
    <row r="87" spans="1:51" s="76" customFormat="1">
      <c r="A87" s="166" t="s">
        <v>19</v>
      </c>
      <c r="B87" s="134" t="s">
        <v>7</v>
      </c>
      <c r="C87" s="138"/>
      <c r="D87" s="147"/>
      <c r="E87" s="270"/>
      <c r="F87" s="270"/>
      <c r="G87" s="270"/>
      <c r="H87" s="270"/>
      <c r="I87" s="270"/>
      <c r="J87" s="270"/>
      <c r="K87" s="270"/>
      <c r="L87" s="149"/>
      <c r="M87" s="151">
        <f>M88-AN88</f>
        <v>1.532130143838041</v>
      </c>
      <c r="N87" s="151">
        <f>N88-AO88</f>
        <v>-0.34571015326476223</v>
      </c>
      <c r="O87" s="151">
        <f>O88-AP88</f>
        <v>-0.34571015326479221</v>
      </c>
      <c r="P87" s="151">
        <f>P88-AQ88</f>
        <v>-0.34571015326475546</v>
      </c>
      <c r="Q87" s="151">
        <f>Q88-AR88</f>
        <v>-0.34571015326477722</v>
      </c>
      <c r="R87" s="151">
        <f>R88-AS88</f>
        <v>-0.34571015326479271</v>
      </c>
      <c r="S87" s="151">
        <f>S88-AT88</f>
        <v>-0.34571015326477772</v>
      </c>
      <c r="T87" s="151">
        <f>T88-AU88</f>
        <v>-0.34571015326479221</v>
      </c>
      <c r="U87" s="152">
        <f>U88-AV88</f>
        <v>-0.34571015326477772</v>
      </c>
      <c r="V87" s="148"/>
      <c r="W87" s="148"/>
      <c r="X87" s="148"/>
      <c r="Y87" s="148"/>
      <c r="Z87" s="148"/>
      <c r="AA87" s="148"/>
      <c r="AB87" s="148"/>
      <c r="AC87" s="148"/>
      <c r="AD87" s="149"/>
      <c r="AE87" s="148"/>
      <c r="AF87" s="148"/>
      <c r="AG87" s="148"/>
      <c r="AH87" s="148"/>
      <c r="AI87" s="148"/>
      <c r="AJ87" s="148"/>
      <c r="AK87" s="148"/>
      <c r="AL87" s="148"/>
      <c r="AM87" s="148"/>
      <c r="AN87" s="118"/>
      <c r="AO87" s="118"/>
      <c r="AP87" s="118"/>
      <c r="AQ87" s="118"/>
      <c r="AR87" s="118"/>
      <c r="AS87" s="118"/>
      <c r="AT87" s="118"/>
      <c r="AU87" s="118"/>
      <c r="AV87" s="119"/>
      <c r="AW87" s="198">
        <v>-6</v>
      </c>
      <c r="AX87" s="205" t="s">
        <v>130</v>
      </c>
    </row>
    <row r="88" spans="1:51" s="76" customFormat="1">
      <c r="A88" s="167" t="s">
        <v>18</v>
      </c>
      <c r="B88" s="134" t="s">
        <v>7</v>
      </c>
      <c r="C88" s="138"/>
      <c r="D88" s="147"/>
      <c r="E88" s="270"/>
      <c r="F88" s="270"/>
      <c r="G88" s="270"/>
      <c r="H88" s="270"/>
      <c r="I88" s="270"/>
      <c r="J88" s="270"/>
      <c r="K88" s="270"/>
      <c r="L88" s="149"/>
      <c r="M88" s="148">
        <f>M77</f>
        <v>1.8755739720565892</v>
      </c>
      <c r="N88" s="148">
        <f>N77</f>
        <v>-1.0299956639793776E-2</v>
      </c>
      <c r="O88" s="148">
        <f>O77</f>
        <v>-1.0299956639823742E-2</v>
      </c>
      <c r="P88" s="148">
        <f>P77</f>
        <v>-1.0299956639787011E-2</v>
      </c>
      <c r="Q88" s="148">
        <f>Q77</f>
        <v>-1.0299956639808761E-2</v>
      </c>
      <c r="R88" s="148">
        <f>R77</f>
        <v>-1.0299956639824226E-2</v>
      </c>
      <c r="S88" s="148">
        <f>S77</f>
        <v>-1.0299956639809245E-2</v>
      </c>
      <c r="T88" s="148">
        <f>T77</f>
        <v>-1.0299956639823742E-2</v>
      </c>
      <c r="U88" s="149">
        <f>U77</f>
        <v>-1.0299956639809245E-2</v>
      </c>
      <c r="V88" s="148"/>
      <c r="W88" s="148"/>
      <c r="X88" s="148"/>
      <c r="Y88" s="148"/>
      <c r="Z88" s="148"/>
      <c r="AA88" s="148"/>
      <c r="AB88" s="148"/>
      <c r="AC88" s="148"/>
      <c r="AD88" s="149"/>
      <c r="AE88" s="148"/>
      <c r="AF88" s="148"/>
      <c r="AG88" s="148"/>
      <c r="AH88" s="148"/>
      <c r="AI88" s="148"/>
      <c r="AJ88" s="148"/>
      <c r="AK88" s="148"/>
      <c r="AL88" s="148"/>
      <c r="AM88" s="148"/>
      <c r="AN88" s="121">
        <f>AN38</f>
        <v>0.34344382821854813</v>
      </c>
      <c r="AO88" s="121">
        <f>AO38</f>
        <v>0.33541019662496846</v>
      </c>
      <c r="AP88" s="121">
        <f>AP38</f>
        <v>0.33541019662496846</v>
      </c>
      <c r="AQ88" s="121">
        <f>AQ38</f>
        <v>0.33541019662496846</v>
      </c>
      <c r="AR88" s="121">
        <f>AR38</f>
        <v>0.33541019662496846</v>
      </c>
      <c r="AS88" s="121">
        <f>AS38</f>
        <v>0.33541019662496846</v>
      </c>
      <c r="AT88" s="121">
        <f>AT38</f>
        <v>0.33541019662496846</v>
      </c>
      <c r="AU88" s="121">
        <f>AU38</f>
        <v>0.33541019662496846</v>
      </c>
      <c r="AV88" s="122">
        <f>AV38</f>
        <v>0.33541019662496846</v>
      </c>
      <c r="AW88" s="199"/>
      <c r="AX88" s="206"/>
    </row>
    <row r="89" spans="1:51" s="76" customFormat="1">
      <c r="A89" s="166" t="s">
        <v>21</v>
      </c>
      <c r="B89" s="134" t="s">
        <v>7</v>
      </c>
      <c r="C89" s="138"/>
      <c r="D89" s="147"/>
      <c r="E89" s="270"/>
      <c r="F89" s="270"/>
      <c r="G89" s="270"/>
      <c r="H89" s="270"/>
      <c r="I89" s="270"/>
      <c r="J89" s="270"/>
      <c r="K89" s="270"/>
      <c r="L89" s="149"/>
      <c r="M89" s="148">
        <f>M88+AN88</f>
        <v>2.2190178002751373</v>
      </c>
      <c r="N89" s="148">
        <f>N88+AO88</f>
        <v>0.32511023998517469</v>
      </c>
      <c r="O89" s="148">
        <f>O88+AP88</f>
        <v>0.32511023998514471</v>
      </c>
      <c r="P89" s="148">
        <f>P88+AQ88</f>
        <v>0.32511023998518146</v>
      </c>
      <c r="Q89" s="148">
        <f>Q88+AR88</f>
        <v>0.3251102399851597</v>
      </c>
      <c r="R89" s="148">
        <f>R88+AS88</f>
        <v>0.32511023998514421</v>
      </c>
      <c r="S89" s="148">
        <f>S88+AT88</f>
        <v>0.3251102399851592</v>
      </c>
      <c r="T89" s="148">
        <f>T88+AU88</f>
        <v>0.32511023998514471</v>
      </c>
      <c r="U89" s="149">
        <f>U88+AV88</f>
        <v>0.3251102399851592</v>
      </c>
      <c r="V89" s="148"/>
      <c r="W89" s="148"/>
      <c r="X89" s="148"/>
      <c r="Y89" s="148"/>
      <c r="Z89" s="148"/>
      <c r="AA89" s="148"/>
      <c r="AB89" s="148"/>
      <c r="AC89" s="148"/>
      <c r="AD89" s="149"/>
      <c r="AE89" s="148"/>
      <c r="AF89" s="148"/>
      <c r="AG89" s="148"/>
      <c r="AH89" s="148"/>
      <c r="AI89" s="148"/>
      <c r="AJ89" s="148"/>
      <c r="AK89" s="148"/>
      <c r="AL89" s="148"/>
      <c r="AM89" s="148"/>
      <c r="AN89" s="121"/>
      <c r="AO89" s="121"/>
      <c r="AP89" s="121"/>
      <c r="AQ89" s="121"/>
      <c r="AR89" s="121"/>
      <c r="AS89" s="121"/>
      <c r="AT89" s="121"/>
      <c r="AU89" s="121"/>
      <c r="AV89" s="122"/>
      <c r="AW89" s="200"/>
      <c r="AX89" s="206"/>
    </row>
    <row r="90" spans="1:51" s="76" customFormat="1">
      <c r="A90" s="2"/>
      <c r="B90" s="74"/>
      <c r="C90" s="6"/>
      <c r="D90" s="59"/>
      <c r="E90" s="258"/>
      <c r="F90" s="258"/>
      <c r="G90" s="258"/>
      <c r="H90" s="258"/>
      <c r="I90" s="258"/>
      <c r="J90" s="258"/>
      <c r="K90" s="258"/>
      <c r="L90" s="45"/>
      <c r="M90" s="26"/>
      <c r="N90" s="26"/>
      <c r="O90" s="26"/>
      <c r="P90" s="26"/>
      <c r="Q90" s="26"/>
      <c r="R90" s="26"/>
      <c r="S90" s="26"/>
      <c r="T90" s="26"/>
      <c r="U90" s="45"/>
      <c r="V90" s="26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26"/>
      <c r="AN90" s="125"/>
      <c r="AO90" s="125"/>
      <c r="AP90" s="125"/>
      <c r="AQ90" s="125"/>
      <c r="AR90" s="125"/>
      <c r="AS90" s="125"/>
      <c r="AT90" s="125"/>
      <c r="AU90" s="125"/>
      <c r="AV90" s="126"/>
      <c r="AW90" s="201"/>
      <c r="AX90" s="206"/>
    </row>
    <row r="91" spans="1:51" s="76" customFormat="1">
      <c r="A91" s="166" t="s">
        <v>22</v>
      </c>
      <c r="B91" s="134" t="s">
        <v>7</v>
      </c>
      <c r="C91" s="138"/>
      <c r="D91" s="147"/>
      <c r="E91" s="270"/>
      <c r="F91" s="270"/>
      <c r="G91" s="270"/>
      <c r="H91" s="270"/>
      <c r="I91" s="270"/>
      <c r="J91" s="270"/>
      <c r="K91" s="270"/>
      <c r="L91" s="149"/>
      <c r="M91" s="148"/>
      <c r="N91" s="148"/>
      <c r="O91" s="148"/>
      <c r="P91" s="148"/>
      <c r="Q91" s="148"/>
      <c r="R91" s="148"/>
      <c r="S91" s="148"/>
      <c r="T91" s="148"/>
      <c r="U91" s="149"/>
      <c r="V91" s="151">
        <f>V92-AN92</f>
        <v>-5.3572730004606708</v>
      </c>
      <c r="W91" s="151">
        <f>W92-AO92</f>
        <v>-5.1248160375502385</v>
      </c>
      <c r="X91" s="151">
        <f>X92-AP92</f>
        <v>-5.1248160375502172</v>
      </c>
      <c r="Y91" s="151">
        <f>Y92-AQ92</f>
        <v>-5.124816037550243</v>
      </c>
      <c r="Z91" s="151">
        <f>Z92-AR92</f>
        <v>-5.124816037550227</v>
      </c>
      <c r="AA91" s="151">
        <f>AA92-AS92</f>
        <v>-5.1248160375502163</v>
      </c>
      <c r="AB91" s="151">
        <f>AB92-AT92</f>
        <v>-5.124816037550227</v>
      </c>
      <c r="AC91" s="151">
        <f>AC92-AU92</f>
        <v>-5.1248160375502172</v>
      </c>
      <c r="AD91" s="152">
        <f>AD92-AV92</f>
        <v>-5.124816037550227</v>
      </c>
      <c r="AE91" s="148"/>
      <c r="AF91" s="148"/>
      <c r="AG91" s="148"/>
      <c r="AH91" s="148"/>
      <c r="AI91" s="148"/>
      <c r="AJ91" s="148"/>
      <c r="AK91" s="148"/>
      <c r="AL91" s="148"/>
      <c r="AM91" s="148"/>
      <c r="AN91" s="118"/>
      <c r="AO91" s="118"/>
      <c r="AP91" s="118"/>
      <c r="AQ91" s="118"/>
      <c r="AR91" s="118"/>
      <c r="AS91" s="118"/>
      <c r="AT91" s="118"/>
      <c r="AU91" s="118"/>
      <c r="AV91" s="119"/>
      <c r="AW91" s="198">
        <v>-6</v>
      </c>
      <c r="AX91" s="205" t="s">
        <v>130</v>
      </c>
    </row>
    <row r="92" spans="1:51" s="76" customFormat="1">
      <c r="A92" s="167" t="s">
        <v>23</v>
      </c>
      <c r="B92" s="134" t="s">
        <v>7</v>
      </c>
      <c r="C92" s="138"/>
      <c r="D92" s="147"/>
      <c r="E92" s="270"/>
      <c r="F92" s="270"/>
      <c r="G92" s="270"/>
      <c r="H92" s="270"/>
      <c r="I92" s="270"/>
      <c r="J92" s="270"/>
      <c r="K92" s="270"/>
      <c r="L92" s="149"/>
      <c r="M92" s="148"/>
      <c r="N92" s="148"/>
      <c r="O92" s="148"/>
      <c r="P92" s="148"/>
      <c r="Q92" s="148"/>
      <c r="R92" s="148"/>
      <c r="S92" s="148"/>
      <c r="T92" s="148"/>
      <c r="U92" s="149"/>
      <c r="V92" s="148">
        <f>V77</f>
        <v>-4.9732279370869401</v>
      </c>
      <c r="W92" s="148">
        <f>W77</f>
        <v>-4.7643486243648656</v>
      </c>
      <c r="X92" s="148">
        <f>X77</f>
        <v>-4.7643486243648452</v>
      </c>
      <c r="Y92" s="148">
        <f>Y77</f>
        <v>-4.7643486243648701</v>
      </c>
      <c r="Z92" s="148">
        <f>Z77</f>
        <v>-4.764348624364855</v>
      </c>
      <c r="AA92" s="148">
        <f>AA77</f>
        <v>-4.7643486243648443</v>
      </c>
      <c r="AB92" s="148">
        <f>AB77</f>
        <v>-4.764348624364855</v>
      </c>
      <c r="AC92" s="148">
        <f>AC77</f>
        <v>-4.7643486243648452</v>
      </c>
      <c r="AD92" s="149">
        <f>AD77</f>
        <v>-4.764348624364855</v>
      </c>
      <c r="AE92" s="148"/>
      <c r="AF92" s="148"/>
      <c r="AG92" s="148"/>
      <c r="AH92" s="148"/>
      <c r="AI92" s="148"/>
      <c r="AJ92" s="148"/>
      <c r="AK92" s="148"/>
      <c r="AL92" s="148"/>
      <c r="AM92" s="148"/>
      <c r="AN92" s="121">
        <f>AN42</f>
        <v>0.3840450633737304</v>
      </c>
      <c r="AO92" s="121">
        <f>AO42</f>
        <v>0.36046741318537251</v>
      </c>
      <c r="AP92" s="121">
        <f>AP42</f>
        <v>0.36046741318537229</v>
      </c>
      <c r="AQ92" s="121">
        <f>AQ42</f>
        <v>0.36046741318537256</v>
      </c>
      <c r="AR92" s="121">
        <f>AR42</f>
        <v>0.3604674131853724</v>
      </c>
      <c r="AS92" s="121">
        <f>AS42</f>
        <v>0.36046741318537229</v>
      </c>
      <c r="AT92" s="121">
        <f>AT42</f>
        <v>0.3604674131853724</v>
      </c>
      <c r="AU92" s="121">
        <f>AU42</f>
        <v>0.36046741318537229</v>
      </c>
      <c r="AV92" s="122">
        <f>AV42</f>
        <v>0.3604674131853724</v>
      </c>
      <c r="AW92" s="199"/>
      <c r="AX92" s="207"/>
    </row>
    <row r="93" spans="1:51" s="76" customFormat="1">
      <c r="A93" s="166" t="s">
        <v>20</v>
      </c>
      <c r="B93" s="134" t="s">
        <v>7</v>
      </c>
      <c r="C93" s="138"/>
      <c r="D93" s="147"/>
      <c r="E93" s="270"/>
      <c r="F93" s="270"/>
      <c r="G93" s="270"/>
      <c r="H93" s="270"/>
      <c r="I93" s="270"/>
      <c r="J93" s="270"/>
      <c r="K93" s="270"/>
      <c r="L93" s="149"/>
      <c r="M93" s="148"/>
      <c r="N93" s="148"/>
      <c r="O93" s="148"/>
      <c r="P93" s="148"/>
      <c r="Q93" s="148"/>
      <c r="R93" s="148"/>
      <c r="S93" s="148"/>
      <c r="T93" s="148"/>
      <c r="U93" s="149"/>
      <c r="V93" s="148">
        <f>V92+AN92</f>
        <v>-4.5891828737132094</v>
      </c>
      <c r="W93" s="148">
        <f>W92+AO92</f>
        <v>-4.4038812111794927</v>
      </c>
      <c r="X93" s="148">
        <f>X92+AP92</f>
        <v>-4.4038812111794732</v>
      </c>
      <c r="Y93" s="148">
        <f>Y92+AQ92</f>
        <v>-4.4038812111794972</v>
      </c>
      <c r="Z93" s="148">
        <f>Z92+AR92</f>
        <v>-4.4038812111794829</v>
      </c>
      <c r="AA93" s="148">
        <f>AA92+AS92</f>
        <v>-4.4038812111794723</v>
      </c>
      <c r="AB93" s="148">
        <f>AB92+AT92</f>
        <v>-4.4038812111794829</v>
      </c>
      <c r="AC93" s="148">
        <f>AC92+AU92</f>
        <v>-4.4038812111794732</v>
      </c>
      <c r="AD93" s="149">
        <f>AD92+AV92</f>
        <v>-4.4038812111794829</v>
      </c>
      <c r="AE93" s="148"/>
      <c r="AF93" s="148"/>
      <c r="AG93" s="148"/>
      <c r="AH93" s="148"/>
      <c r="AI93" s="148"/>
      <c r="AJ93" s="148"/>
      <c r="AK93" s="148"/>
      <c r="AL93" s="148"/>
      <c r="AM93" s="148"/>
      <c r="AN93" s="121"/>
      <c r="AO93" s="121"/>
      <c r="AP93" s="121"/>
      <c r="AQ93" s="121"/>
      <c r="AR93" s="121"/>
      <c r="AS93" s="121"/>
      <c r="AT93" s="121"/>
      <c r="AU93" s="121"/>
      <c r="AV93" s="122"/>
      <c r="AW93" s="200"/>
      <c r="AX93" s="207"/>
    </row>
    <row r="94" spans="1:51" s="76" customFormat="1">
      <c r="A94" s="2"/>
      <c r="B94" s="74"/>
      <c r="C94" s="6"/>
      <c r="D94" s="59"/>
      <c r="E94" s="258"/>
      <c r="F94" s="258"/>
      <c r="G94" s="258"/>
      <c r="H94" s="258"/>
      <c r="I94" s="258"/>
      <c r="J94" s="258"/>
      <c r="K94" s="258"/>
      <c r="L94" s="45"/>
      <c r="M94" s="26"/>
      <c r="N94" s="26"/>
      <c r="O94" s="26"/>
      <c r="P94" s="26"/>
      <c r="Q94" s="26"/>
      <c r="R94" s="26"/>
      <c r="S94" s="26"/>
      <c r="T94" s="26"/>
      <c r="U94" s="45"/>
      <c r="V94" s="26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26"/>
      <c r="AN94" s="130"/>
      <c r="AO94" s="130"/>
      <c r="AP94" s="130"/>
      <c r="AQ94" s="130"/>
      <c r="AR94" s="130"/>
      <c r="AS94" s="130"/>
      <c r="AT94" s="130"/>
      <c r="AU94" s="130"/>
      <c r="AV94" s="131"/>
      <c r="AW94" s="202"/>
      <c r="AX94" s="207"/>
    </row>
    <row r="95" spans="1:51" s="76" customFormat="1">
      <c r="A95" s="166" t="s">
        <v>109</v>
      </c>
      <c r="B95" s="134" t="s">
        <v>7</v>
      </c>
      <c r="C95" s="138"/>
      <c r="D95" s="147"/>
      <c r="E95" s="270"/>
      <c r="F95" s="270"/>
      <c r="G95" s="270"/>
      <c r="H95" s="270"/>
      <c r="I95" s="270"/>
      <c r="J95" s="270"/>
      <c r="K95" s="270"/>
      <c r="L95" s="149"/>
      <c r="M95" s="151">
        <f>M96-AN96</f>
        <v>-89.529705854077832</v>
      </c>
      <c r="N95" s="151">
        <f>N96-AO96</f>
        <v>-112.52970585407783</v>
      </c>
      <c r="O95" s="151">
        <f>O96-AP96</f>
        <v>-112.02970585407783</v>
      </c>
      <c r="P95" s="151">
        <f>P96-AQ96</f>
        <v>-111.52970585407783</v>
      </c>
      <c r="Q95" s="151">
        <f>Q96-AR96</f>
        <v>-111.02970585407783</v>
      </c>
      <c r="R95" s="151">
        <f>R96-AS96</f>
        <v>-110.52970585407783</v>
      </c>
      <c r="S95" s="151">
        <f>S96-AT96</f>
        <v>-110.02970585407783</v>
      </c>
      <c r="T95" s="151">
        <f>T96-AU96</f>
        <v>-109.52970585407783</v>
      </c>
      <c r="U95" s="152">
        <f>U96-AV96</f>
        <v>-109.02970585407783</v>
      </c>
      <c r="V95" s="148"/>
      <c r="W95" s="148"/>
      <c r="X95" s="148"/>
      <c r="Y95" s="148"/>
      <c r="Z95" s="148"/>
      <c r="AA95" s="148"/>
      <c r="AB95" s="148"/>
      <c r="AC95" s="148"/>
      <c r="AD95" s="149"/>
      <c r="AE95" s="148"/>
      <c r="AF95" s="148"/>
      <c r="AG95" s="148"/>
      <c r="AH95" s="148"/>
      <c r="AI95" s="148"/>
      <c r="AJ95" s="148"/>
      <c r="AK95" s="148"/>
      <c r="AL95" s="148"/>
      <c r="AM95" s="148"/>
      <c r="AN95" s="118"/>
      <c r="AO95" s="118"/>
      <c r="AP95" s="118"/>
      <c r="AQ95" s="118"/>
      <c r="AR95" s="118"/>
      <c r="AS95" s="118"/>
      <c r="AT95" s="118"/>
      <c r="AU95" s="118"/>
      <c r="AV95" s="119"/>
      <c r="AW95" s="198">
        <f>-123.5</f>
        <v>-123.5</v>
      </c>
      <c r="AX95" s="205" t="s">
        <v>98</v>
      </c>
    </row>
    <row r="96" spans="1:51" s="76" customFormat="1">
      <c r="A96" s="167" t="s">
        <v>110</v>
      </c>
      <c r="B96" s="134" t="s">
        <v>7</v>
      </c>
      <c r="C96" s="138"/>
      <c r="D96" s="147"/>
      <c r="E96" s="270"/>
      <c r="F96" s="270"/>
      <c r="G96" s="270"/>
      <c r="H96" s="270"/>
      <c r="I96" s="270"/>
      <c r="J96" s="270"/>
      <c r="K96" s="270"/>
      <c r="L96" s="149"/>
      <c r="M96" s="148">
        <f>M78</f>
        <v>-88</v>
      </c>
      <c r="N96" s="148">
        <f>N78</f>
        <v>-111</v>
      </c>
      <c r="O96" s="148">
        <f>O78</f>
        <v>-110.5</v>
      </c>
      <c r="P96" s="148">
        <f>P78</f>
        <v>-110</v>
      </c>
      <c r="Q96" s="148">
        <f>Q78</f>
        <v>-109.5</v>
      </c>
      <c r="R96" s="148">
        <f>R78</f>
        <v>-109</v>
      </c>
      <c r="S96" s="148">
        <f>S78</f>
        <v>-108.5</v>
      </c>
      <c r="T96" s="148">
        <f>T78</f>
        <v>-108</v>
      </c>
      <c r="U96" s="149">
        <f>U78</f>
        <v>-107.5</v>
      </c>
      <c r="V96" s="148"/>
      <c r="W96" s="148"/>
      <c r="X96" s="148"/>
      <c r="Y96" s="148"/>
      <c r="Z96" s="148"/>
      <c r="AA96" s="148"/>
      <c r="AB96" s="148"/>
      <c r="AC96" s="148"/>
      <c r="AD96" s="149"/>
      <c r="AE96" s="148"/>
      <c r="AF96" s="148"/>
      <c r="AG96" s="148"/>
      <c r="AH96" s="148"/>
      <c r="AI96" s="148"/>
      <c r="AJ96" s="148"/>
      <c r="AK96" s="148"/>
      <c r="AL96" s="148"/>
      <c r="AM96" s="148"/>
      <c r="AN96" s="121">
        <f>AN46</f>
        <v>1.5297058540778354</v>
      </c>
      <c r="AO96" s="121">
        <f>AO46</f>
        <v>1.5297058540778354</v>
      </c>
      <c r="AP96" s="121">
        <f>AP46</f>
        <v>1.5297058540778354</v>
      </c>
      <c r="AQ96" s="121">
        <f>AQ46</f>
        <v>1.5297058540778354</v>
      </c>
      <c r="AR96" s="121">
        <f>AR46</f>
        <v>1.5297058540778354</v>
      </c>
      <c r="AS96" s="121">
        <f>AS46</f>
        <v>1.5297058540778354</v>
      </c>
      <c r="AT96" s="121">
        <f>AT46</f>
        <v>1.5297058540778354</v>
      </c>
      <c r="AU96" s="121">
        <f>AU46</f>
        <v>1.5297058540778354</v>
      </c>
      <c r="AV96" s="122">
        <f>AV46</f>
        <v>1.5297058540778354</v>
      </c>
      <c r="AW96" s="199"/>
      <c r="AX96" s="207"/>
    </row>
    <row r="97" spans="1:50" s="76" customFormat="1">
      <c r="A97" s="166" t="s">
        <v>111</v>
      </c>
      <c r="B97" s="134" t="s">
        <v>7</v>
      </c>
      <c r="C97" s="138"/>
      <c r="D97" s="147"/>
      <c r="E97" s="270"/>
      <c r="F97" s="270"/>
      <c r="G97" s="270"/>
      <c r="H97" s="270"/>
      <c r="I97" s="270"/>
      <c r="J97" s="270"/>
      <c r="K97" s="270"/>
      <c r="L97" s="149"/>
      <c r="M97" s="148">
        <f>M96+AN96</f>
        <v>-86.470294145922168</v>
      </c>
      <c r="N97" s="148">
        <f>N96+AO96</f>
        <v>-109.47029414592217</v>
      </c>
      <c r="O97" s="148">
        <f>O96+AP96</f>
        <v>-108.97029414592217</v>
      </c>
      <c r="P97" s="148">
        <f>P96+AQ96</f>
        <v>-108.47029414592217</v>
      </c>
      <c r="Q97" s="148">
        <f>Q96+AR96</f>
        <v>-107.97029414592217</v>
      </c>
      <c r="R97" s="148">
        <f>R96+AS96</f>
        <v>-107.47029414592217</v>
      </c>
      <c r="S97" s="148">
        <f>S96+AT96</f>
        <v>-106.97029414592217</v>
      </c>
      <c r="T97" s="148">
        <f>T96+AU96</f>
        <v>-106.47029414592217</v>
      </c>
      <c r="U97" s="149">
        <f>U96+AV96</f>
        <v>-105.97029414592217</v>
      </c>
      <c r="V97" s="148"/>
      <c r="W97" s="148"/>
      <c r="X97" s="148"/>
      <c r="Y97" s="148"/>
      <c r="Z97" s="148"/>
      <c r="AA97" s="148"/>
      <c r="AB97" s="148"/>
      <c r="AC97" s="148"/>
      <c r="AD97" s="149"/>
      <c r="AE97" s="148"/>
      <c r="AF97" s="148"/>
      <c r="AG97" s="148"/>
      <c r="AH97" s="148"/>
      <c r="AI97" s="148"/>
      <c r="AJ97" s="148"/>
      <c r="AK97" s="148"/>
      <c r="AL97" s="148"/>
      <c r="AM97" s="148"/>
      <c r="AN97" s="118"/>
      <c r="AO97" s="118"/>
      <c r="AP97" s="118"/>
      <c r="AQ97" s="118"/>
      <c r="AR97" s="118"/>
      <c r="AS97" s="118"/>
      <c r="AT97" s="118"/>
      <c r="AU97" s="118"/>
      <c r="AV97" s="119"/>
      <c r="AW97" s="199"/>
      <c r="AX97" s="207"/>
    </row>
    <row r="98" spans="1:50" s="76" customFormat="1">
      <c r="A98" s="2"/>
      <c r="B98" s="74"/>
      <c r="C98" s="6"/>
      <c r="D98" s="59"/>
      <c r="E98" s="258"/>
      <c r="F98" s="258"/>
      <c r="G98" s="258"/>
      <c r="H98" s="258"/>
      <c r="I98" s="258"/>
      <c r="J98" s="258"/>
      <c r="K98" s="258"/>
      <c r="L98" s="45"/>
      <c r="M98" s="26"/>
      <c r="N98" s="26"/>
      <c r="O98" s="26"/>
      <c r="P98" s="26"/>
      <c r="Q98" s="26"/>
      <c r="R98" s="26"/>
      <c r="S98" s="26"/>
      <c r="T98" s="26"/>
      <c r="U98" s="45"/>
      <c r="V98" s="26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26"/>
      <c r="AN98" s="130"/>
      <c r="AO98" s="130"/>
      <c r="AP98" s="130"/>
      <c r="AQ98" s="130"/>
      <c r="AR98" s="130"/>
      <c r="AS98" s="130"/>
      <c r="AT98" s="130"/>
      <c r="AU98" s="130"/>
      <c r="AV98" s="131"/>
      <c r="AW98" s="202"/>
      <c r="AX98" s="207"/>
    </row>
    <row r="99" spans="1:50" s="76" customFormat="1">
      <c r="A99" s="166" t="s">
        <v>112</v>
      </c>
      <c r="B99" s="134" t="s">
        <v>7</v>
      </c>
      <c r="C99" s="138"/>
      <c r="D99" s="147"/>
      <c r="E99" s="270"/>
      <c r="F99" s="270"/>
      <c r="G99" s="270"/>
      <c r="H99" s="270"/>
      <c r="I99" s="270"/>
      <c r="J99" s="270"/>
      <c r="K99" s="270"/>
      <c r="L99" s="149"/>
      <c r="M99" s="148"/>
      <c r="N99" s="148"/>
      <c r="O99" s="148"/>
      <c r="P99" s="148"/>
      <c r="Q99" s="148"/>
      <c r="R99" s="148"/>
      <c r="S99" s="148"/>
      <c r="T99" s="148"/>
      <c r="U99" s="149"/>
      <c r="V99" s="151">
        <f>V100-AN100</f>
        <v>-93.529705854077832</v>
      </c>
      <c r="W99" s="151">
        <f>W100-AO100</f>
        <v>-115.52970585407783</v>
      </c>
      <c r="X99" s="151">
        <f>X100-AP100</f>
        <v>-115.02970585407783</v>
      </c>
      <c r="Y99" s="151">
        <f>Y100-AQ100</f>
        <v>-114.52970585407783</v>
      </c>
      <c r="Z99" s="151">
        <f>Z100-AR100</f>
        <v>-114.02970585407783</v>
      </c>
      <c r="AA99" s="151">
        <f>AA100-AS100</f>
        <v>-113.52970585407783</v>
      </c>
      <c r="AB99" s="151">
        <f>AB100-AT100</f>
        <v>-113.02970585407783</v>
      </c>
      <c r="AC99" s="151">
        <f>AC100-AU100</f>
        <v>-112.52970585407783</v>
      </c>
      <c r="AD99" s="152">
        <f>AD100-AV100</f>
        <v>-112.02970585407783</v>
      </c>
      <c r="AE99" s="148"/>
      <c r="AF99" s="148"/>
      <c r="AG99" s="148"/>
      <c r="AH99" s="148"/>
      <c r="AI99" s="148"/>
      <c r="AJ99" s="148"/>
      <c r="AK99" s="148"/>
      <c r="AL99" s="148"/>
      <c r="AM99" s="148"/>
      <c r="AN99" s="118"/>
      <c r="AO99" s="118"/>
      <c r="AP99" s="118"/>
      <c r="AQ99" s="118"/>
      <c r="AR99" s="118"/>
      <c r="AS99" s="118"/>
      <c r="AT99" s="118"/>
      <c r="AU99" s="118"/>
      <c r="AV99" s="119"/>
      <c r="AW99" s="198">
        <f>-123.5</f>
        <v>-123.5</v>
      </c>
      <c r="AX99" s="205" t="s">
        <v>98</v>
      </c>
    </row>
    <row r="100" spans="1:50" s="76" customFormat="1">
      <c r="A100" s="167" t="s">
        <v>113</v>
      </c>
      <c r="B100" s="134" t="s">
        <v>7</v>
      </c>
      <c r="C100" s="138"/>
      <c r="D100" s="147"/>
      <c r="E100" s="270"/>
      <c r="F100" s="270"/>
      <c r="G100" s="270"/>
      <c r="H100" s="270"/>
      <c r="I100" s="270"/>
      <c r="J100" s="270"/>
      <c r="K100" s="270"/>
      <c r="L100" s="149"/>
      <c r="M100" s="148"/>
      <c r="N100" s="148"/>
      <c r="O100" s="148"/>
      <c r="P100" s="148"/>
      <c r="Q100" s="148"/>
      <c r="R100" s="148"/>
      <c r="S100" s="148"/>
      <c r="T100" s="148"/>
      <c r="U100" s="149"/>
      <c r="V100" s="148">
        <f>V78</f>
        <v>-92</v>
      </c>
      <c r="W100" s="148">
        <f>W78</f>
        <v>-114</v>
      </c>
      <c r="X100" s="148">
        <f>X78</f>
        <v>-113.5</v>
      </c>
      <c r="Y100" s="148">
        <f>Y78</f>
        <v>-113</v>
      </c>
      <c r="Z100" s="148">
        <f>Z78</f>
        <v>-112.5</v>
      </c>
      <c r="AA100" s="148">
        <f>AA78</f>
        <v>-112</v>
      </c>
      <c r="AB100" s="148">
        <f>AB78</f>
        <v>-111.5</v>
      </c>
      <c r="AC100" s="148">
        <f>AC78</f>
        <v>-111</v>
      </c>
      <c r="AD100" s="149">
        <f>AD78</f>
        <v>-110.5</v>
      </c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21">
        <f>AN50</f>
        <v>1.5297058540778354</v>
      </c>
      <c r="AO100" s="121">
        <f>AO50</f>
        <v>1.5297058540778354</v>
      </c>
      <c r="AP100" s="121">
        <f>AP50</f>
        <v>1.5297058540778354</v>
      </c>
      <c r="AQ100" s="121">
        <f>AQ50</f>
        <v>1.5297058540778354</v>
      </c>
      <c r="AR100" s="121">
        <f>AR50</f>
        <v>1.5297058540778354</v>
      </c>
      <c r="AS100" s="121">
        <f>AS50</f>
        <v>1.5297058540778354</v>
      </c>
      <c r="AT100" s="121">
        <f>AT50</f>
        <v>1.5297058540778354</v>
      </c>
      <c r="AU100" s="121">
        <f>AU50</f>
        <v>1.5297058540778354</v>
      </c>
      <c r="AV100" s="122">
        <f>AV50</f>
        <v>1.5297058540778354</v>
      </c>
      <c r="AW100" s="199"/>
      <c r="AX100" s="207"/>
    </row>
    <row r="101" spans="1:50" s="76" customFormat="1">
      <c r="A101" s="166" t="s">
        <v>114</v>
      </c>
      <c r="B101" s="134" t="s">
        <v>7</v>
      </c>
      <c r="C101" s="138"/>
      <c r="D101" s="147"/>
      <c r="E101" s="270"/>
      <c r="F101" s="270"/>
      <c r="G101" s="270"/>
      <c r="H101" s="270"/>
      <c r="I101" s="270"/>
      <c r="J101" s="270"/>
      <c r="K101" s="270"/>
      <c r="L101" s="149"/>
      <c r="M101" s="148"/>
      <c r="N101" s="148"/>
      <c r="O101" s="148"/>
      <c r="P101" s="148"/>
      <c r="Q101" s="148"/>
      <c r="R101" s="148"/>
      <c r="S101" s="148"/>
      <c r="T101" s="148"/>
      <c r="U101" s="149"/>
      <c r="V101" s="148">
        <f>V100+AN100</f>
        <v>-90.470294145922168</v>
      </c>
      <c r="W101" s="148">
        <f>W100+AO100</f>
        <v>-112.47029414592217</v>
      </c>
      <c r="X101" s="148">
        <f>X100+AP100</f>
        <v>-111.97029414592217</v>
      </c>
      <c r="Y101" s="148">
        <f>Y100+AQ100</f>
        <v>-111.47029414592217</v>
      </c>
      <c r="Z101" s="148">
        <f>Z100+AR100</f>
        <v>-110.97029414592217</v>
      </c>
      <c r="AA101" s="148">
        <f>AA100+AS100</f>
        <v>-110.47029414592217</v>
      </c>
      <c r="AB101" s="148">
        <f>AB100+AT100</f>
        <v>-109.97029414592217</v>
      </c>
      <c r="AC101" s="148">
        <f>AC100+AU100</f>
        <v>-109.47029414592217</v>
      </c>
      <c r="AD101" s="149">
        <f>AD100+AV100</f>
        <v>-108.97029414592217</v>
      </c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18"/>
      <c r="AO101" s="118"/>
      <c r="AP101" s="118"/>
      <c r="AQ101" s="118"/>
      <c r="AR101" s="118"/>
      <c r="AS101" s="118"/>
      <c r="AT101" s="118"/>
      <c r="AU101" s="118"/>
      <c r="AV101" s="119"/>
      <c r="AW101" s="200"/>
      <c r="AX101" s="207"/>
    </row>
    <row r="102" spans="1:50" s="76" customFormat="1">
      <c r="A102" s="2"/>
      <c r="B102" s="154"/>
      <c r="C102" s="153"/>
      <c r="D102" s="2"/>
      <c r="E102" s="271"/>
      <c r="F102" s="271"/>
      <c r="G102" s="271"/>
      <c r="H102" s="271"/>
      <c r="I102" s="271"/>
      <c r="J102" s="271"/>
      <c r="K102" s="271"/>
      <c r="L102" s="154"/>
      <c r="M102" s="153"/>
      <c r="N102" s="153"/>
      <c r="O102" s="153"/>
      <c r="P102" s="153"/>
      <c r="Q102" s="153"/>
      <c r="R102" s="153"/>
      <c r="S102" s="153"/>
      <c r="T102" s="153"/>
      <c r="U102" s="154"/>
      <c r="V102" s="153"/>
      <c r="W102" s="153"/>
      <c r="X102" s="153"/>
      <c r="Y102" s="153"/>
      <c r="Z102" s="153"/>
      <c r="AA102" s="153"/>
      <c r="AB102" s="153"/>
      <c r="AC102" s="153"/>
      <c r="AD102" s="154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4"/>
      <c r="AW102" s="202"/>
      <c r="AX102" s="207"/>
    </row>
    <row r="103" spans="1:50" s="76" customFormat="1">
      <c r="A103" s="166" t="s">
        <v>61</v>
      </c>
      <c r="B103" s="134" t="s">
        <v>52</v>
      </c>
      <c r="C103" s="138"/>
      <c r="D103" s="150">
        <f>D104-AN104</f>
        <v>-59.558874460114971</v>
      </c>
      <c r="E103" s="272">
        <f>E104-AO104</f>
        <v>-81.712367147635007</v>
      </c>
      <c r="F103" s="272">
        <f>F104-AP104</f>
        <v>-81.212367147634993</v>
      </c>
      <c r="G103" s="272">
        <f>G104-AQ104</f>
        <v>-80.712367147634993</v>
      </c>
      <c r="H103" s="272">
        <f>H104-AR104</f>
        <v>-80.212367147634993</v>
      </c>
      <c r="I103" s="272">
        <f>I104-AS104</f>
        <v>-79.712367147634993</v>
      </c>
      <c r="J103" s="272">
        <f>J104-AT104</f>
        <v>-79.211932876460835</v>
      </c>
      <c r="K103" s="272">
        <f>K104-AU104</f>
        <v>-78.712367147634993</v>
      </c>
      <c r="L103" s="152">
        <f>L104-AV104</f>
        <v>-78.212367147635007</v>
      </c>
      <c r="M103" s="155"/>
      <c r="N103" s="155"/>
      <c r="O103" s="155"/>
      <c r="P103" s="155"/>
      <c r="Q103" s="155"/>
      <c r="R103" s="155"/>
      <c r="S103" s="155"/>
      <c r="T103" s="155"/>
      <c r="U103" s="156"/>
      <c r="V103" s="155"/>
      <c r="W103" s="155"/>
      <c r="X103" s="155"/>
      <c r="Y103" s="155"/>
      <c r="Z103" s="155"/>
      <c r="AA103" s="155"/>
      <c r="AB103" s="155"/>
      <c r="AC103" s="155"/>
      <c r="AD103" s="156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6"/>
      <c r="AW103" s="198">
        <v>-117.5</v>
      </c>
      <c r="AX103" s="205" t="s">
        <v>98</v>
      </c>
    </row>
    <row r="104" spans="1:50" s="76" customFormat="1">
      <c r="A104" s="167" t="s">
        <v>60</v>
      </c>
      <c r="B104" s="134" t="s">
        <v>52</v>
      </c>
      <c r="C104" s="138"/>
      <c r="D104" s="147">
        <f t="shared" ref="D104:L104" si="32">D81</f>
        <v>-58.045501929786496</v>
      </c>
      <c r="E104" s="270">
        <f t="shared" si="32"/>
        <v>-80.203034507714634</v>
      </c>
      <c r="F104" s="270">
        <f t="shared" si="32"/>
        <v>-79.703034507714619</v>
      </c>
      <c r="G104" s="270">
        <f t="shared" si="32"/>
        <v>-79.203034507714619</v>
      </c>
      <c r="H104" s="270">
        <f t="shared" si="32"/>
        <v>-78.703034507714619</v>
      </c>
      <c r="I104" s="270">
        <f t="shared" si="32"/>
        <v>-78.203034507714619</v>
      </c>
      <c r="J104" s="270">
        <f t="shared" si="32"/>
        <v>-77.703034507714634</v>
      </c>
      <c r="K104" s="270">
        <f t="shared" si="32"/>
        <v>-77.203034507714619</v>
      </c>
      <c r="L104" s="149">
        <f t="shared" si="32"/>
        <v>-76.703034507714634</v>
      </c>
      <c r="M104" s="155"/>
      <c r="N104" s="155"/>
      <c r="O104" s="155"/>
      <c r="P104" s="155"/>
      <c r="Q104" s="155"/>
      <c r="R104" s="155"/>
      <c r="S104" s="155"/>
      <c r="T104" s="155"/>
      <c r="U104" s="156"/>
      <c r="V104" s="155"/>
      <c r="W104" s="155"/>
      <c r="X104" s="155"/>
      <c r="Y104" s="155"/>
      <c r="Z104" s="155"/>
      <c r="AA104" s="155"/>
      <c r="AB104" s="155"/>
      <c r="AC104" s="155"/>
      <c r="AD104" s="156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21">
        <f>AN54</f>
        <v>1.513372530328476</v>
      </c>
      <c r="AO104" s="121">
        <f>AO54</f>
        <v>1.5093326399203664</v>
      </c>
      <c r="AP104" s="121">
        <f>AP54</f>
        <v>1.5093326399203664</v>
      </c>
      <c r="AQ104" s="121">
        <f>AQ54</f>
        <v>1.5093326399203666</v>
      </c>
      <c r="AR104" s="121">
        <f>AR54</f>
        <v>1.5093326399203664</v>
      </c>
      <c r="AS104" s="121">
        <f>AS54</f>
        <v>1.5093326399203664</v>
      </c>
      <c r="AT104" s="121">
        <f>AT54</f>
        <v>1.5088983687462014</v>
      </c>
      <c r="AU104" s="121">
        <f>AU54</f>
        <v>1.5093326399203664</v>
      </c>
      <c r="AV104" s="122">
        <f>AV54</f>
        <v>1.5093326399203664</v>
      </c>
      <c r="AW104" s="199"/>
      <c r="AX104" s="207"/>
    </row>
    <row r="105" spans="1:50" s="76" customFormat="1">
      <c r="A105" s="166" t="s">
        <v>107</v>
      </c>
      <c r="B105" s="134" t="s">
        <v>52</v>
      </c>
      <c r="C105" s="138"/>
      <c r="D105" s="150">
        <f>D104+AN104</f>
        <v>-56.532129399458022</v>
      </c>
      <c r="E105" s="272">
        <f>E104+AO104</f>
        <v>-78.69370186779426</v>
      </c>
      <c r="F105" s="272">
        <f>F104+AP104</f>
        <v>-78.193701867794246</v>
      </c>
      <c r="G105" s="272">
        <f>G104+AQ104</f>
        <v>-77.693701867794246</v>
      </c>
      <c r="H105" s="272">
        <f>H104+AR104</f>
        <v>-77.193701867794246</v>
      </c>
      <c r="I105" s="272">
        <f>I104+AS104</f>
        <v>-76.693701867794246</v>
      </c>
      <c r="J105" s="272">
        <f>J104+AT104</f>
        <v>-76.194136138968432</v>
      </c>
      <c r="K105" s="272">
        <f>K104+AU104</f>
        <v>-75.693701867794246</v>
      </c>
      <c r="L105" s="152">
        <f>L104+AU104</f>
        <v>-75.19370186779426</v>
      </c>
      <c r="M105" s="155"/>
      <c r="N105" s="155"/>
      <c r="O105" s="155"/>
      <c r="P105" s="155"/>
      <c r="Q105" s="155"/>
      <c r="R105" s="155"/>
      <c r="S105" s="155"/>
      <c r="T105" s="155"/>
      <c r="U105" s="156"/>
      <c r="V105" s="155"/>
      <c r="W105" s="155"/>
      <c r="X105" s="155"/>
      <c r="Y105" s="155"/>
      <c r="Z105" s="155"/>
      <c r="AA105" s="155"/>
      <c r="AB105" s="155"/>
      <c r="AC105" s="155"/>
      <c r="AD105" s="156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6"/>
      <c r="AW105" s="198">
        <v>-50</v>
      </c>
      <c r="AX105" s="205" t="s">
        <v>131</v>
      </c>
    </row>
    <row r="106" spans="1:50" s="76" customFormat="1">
      <c r="A106" s="2"/>
      <c r="B106" s="74"/>
      <c r="C106" s="6"/>
      <c r="D106" s="59"/>
      <c r="E106" s="258"/>
      <c r="F106" s="258"/>
      <c r="G106" s="258"/>
      <c r="H106" s="258"/>
      <c r="I106" s="258"/>
      <c r="J106" s="258"/>
      <c r="K106" s="258"/>
      <c r="L106" s="45"/>
      <c r="M106" s="153"/>
      <c r="N106" s="153"/>
      <c r="O106" s="153"/>
      <c r="P106" s="153"/>
      <c r="Q106" s="153"/>
      <c r="R106" s="153"/>
      <c r="S106" s="153"/>
      <c r="T106" s="153"/>
      <c r="U106" s="154"/>
      <c r="V106" s="153"/>
      <c r="W106" s="153"/>
      <c r="X106" s="153"/>
      <c r="Y106" s="153"/>
      <c r="Z106" s="153"/>
      <c r="AA106" s="153"/>
      <c r="AB106" s="153"/>
      <c r="AC106" s="153"/>
      <c r="AD106" s="154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4"/>
      <c r="AW106" s="202"/>
      <c r="AX106" s="207"/>
    </row>
    <row r="107" spans="1:50" s="76" customFormat="1">
      <c r="A107" s="166" t="s">
        <v>108</v>
      </c>
      <c r="B107" s="211" t="s">
        <v>7</v>
      </c>
      <c r="C107" s="138"/>
      <c r="D107" s="115"/>
      <c r="E107" s="273"/>
      <c r="F107" s="273"/>
      <c r="G107" s="273"/>
      <c r="H107" s="273"/>
      <c r="I107" s="273"/>
      <c r="J107" s="273"/>
      <c r="K107" s="273"/>
      <c r="L107" s="156"/>
      <c r="M107" s="155"/>
      <c r="N107" s="155"/>
      <c r="O107" s="155"/>
      <c r="P107" s="155"/>
      <c r="Q107" s="155"/>
      <c r="R107" s="155"/>
      <c r="S107" s="155"/>
      <c r="T107" s="155"/>
      <c r="U107" s="156"/>
      <c r="V107" s="148">
        <f>V108-AN108</f>
        <v>-7.4242640687119286</v>
      </c>
      <c r="W107" s="148">
        <f>W108-AO108</f>
        <v>-6.4242640687119286</v>
      </c>
      <c r="X107" s="148">
        <f>X108-AP108</f>
        <v>-6.4242640687119286</v>
      </c>
      <c r="Y107" s="148">
        <f>Y108-AQ108</f>
        <v>-6.4242640687119286</v>
      </c>
      <c r="Z107" s="148">
        <f>Z108-AR108</f>
        <v>-6.4242640687119286</v>
      </c>
      <c r="AA107" s="148">
        <f>AA108-AS108</f>
        <v>-6.4242640687119286</v>
      </c>
      <c r="AB107" s="148">
        <f>AB108-AT108</f>
        <v>-6.4242640687119286</v>
      </c>
      <c r="AC107" s="148">
        <f>AC108-AU108</f>
        <v>-6.4242640687119286</v>
      </c>
      <c r="AD107" s="149">
        <f>AD108-AV108</f>
        <v>-6.4242640687119286</v>
      </c>
      <c r="AE107" s="158">
        <f>IF(V107&lt;0,CEILING(V107,-1),CEILING(V107,1))</f>
        <v>-8</v>
      </c>
      <c r="AF107" s="158">
        <f>IF(W107&lt;0,CEILING(W107,-1),CEILING(W107,1))</f>
        <v>-7</v>
      </c>
      <c r="AG107" s="158">
        <f>IF(X107&lt;0,CEILING(X107,-1),CEILING(X107,1))</f>
        <v>-7</v>
      </c>
      <c r="AH107" s="158">
        <f>IF(Y107&lt;0,CEILING(Y107,-1),CEILING(Y107,1))</f>
        <v>-7</v>
      </c>
      <c r="AI107" s="158">
        <f>IF(Z107&lt;0,CEILING(Z107,-1),CEILING(Z107,1))</f>
        <v>-7</v>
      </c>
      <c r="AJ107" s="158">
        <f>IF(AA107&lt;0,CEILING(AA107,-1),CEILING(AA107,1))</f>
        <v>-7</v>
      </c>
      <c r="AK107" s="158">
        <f>IF(AB107&lt;0,CEILING(AB107,-1),CEILING(AB107,1))</f>
        <v>-7</v>
      </c>
      <c r="AL107" s="158">
        <f>IF(AB107&lt;0,CEILING(AB107,-1),CEILING(AB107,1))</f>
        <v>-7</v>
      </c>
      <c r="AM107" s="158">
        <f>IF(AC107&lt;0,CEILING(AC107,-1),CEILING(AC107,1))</f>
        <v>-7</v>
      </c>
      <c r="AN107" s="155"/>
      <c r="AO107" s="155"/>
      <c r="AP107" s="155"/>
      <c r="AQ107" s="155"/>
      <c r="AR107" s="155"/>
      <c r="AS107" s="155"/>
      <c r="AT107" s="155"/>
      <c r="AU107" s="155"/>
      <c r="AV107" s="156"/>
      <c r="AW107" s="203"/>
      <c r="AX107" s="164" t="s">
        <v>97</v>
      </c>
    </row>
    <row r="108" spans="1:50" s="76" customFormat="1">
      <c r="A108" s="167" t="s">
        <v>115</v>
      </c>
      <c r="B108" s="211" t="s">
        <v>7</v>
      </c>
      <c r="C108" s="138"/>
      <c r="D108" s="115"/>
      <c r="E108" s="273"/>
      <c r="F108" s="273"/>
      <c r="G108" s="273"/>
      <c r="H108" s="273"/>
      <c r="I108" s="273"/>
      <c r="J108" s="273"/>
      <c r="K108" s="273"/>
      <c r="L108" s="156"/>
      <c r="M108" s="155"/>
      <c r="N108" s="155"/>
      <c r="O108" s="155"/>
      <c r="P108" s="155"/>
      <c r="Q108" s="155"/>
      <c r="R108" s="155"/>
      <c r="S108" s="155"/>
      <c r="T108" s="155"/>
      <c r="U108" s="156"/>
      <c r="V108" s="148">
        <f t="shared" ref="V108:AD108" si="33">V82</f>
        <v>-4</v>
      </c>
      <c r="W108" s="148">
        <f t="shared" si="33"/>
        <v>-3</v>
      </c>
      <c r="X108" s="148">
        <f t="shared" si="33"/>
        <v>-3</v>
      </c>
      <c r="Y108" s="148">
        <f t="shared" si="33"/>
        <v>-3</v>
      </c>
      <c r="Z108" s="148">
        <f t="shared" si="33"/>
        <v>-3</v>
      </c>
      <c r="AA108" s="148">
        <f t="shared" si="33"/>
        <v>-3</v>
      </c>
      <c r="AB108" s="148">
        <f t="shared" si="33"/>
        <v>-3</v>
      </c>
      <c r="AC108" s="148">
        <f t="shared" si="33"/>
        <v>-3</v>
      </c>
      <c r="AD108" s="149">
        <f t="shared" si="33"/>
        <v>-3</v>
      </c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21">
        <f>AN58</f>
        <v>3.4242640687119286</v>
      </c>
      <c r="AO108" s="121">
        <f>AO58</f>
        <v>3.4242640687119286</v>
      </c>
      <c r="AP108" s="121">
        <f>AP58</f>
        <v>3.4242640687119286</v>
      </c>
      <c r="AQ108" s="121">
        <f>AQ58</f>
        <v>3.4242640687119286</v>
      </c>
      <c r="AR108" s="121">
        <f>AR58</f>
        <v>3.4242640687119286</v>
      </c>
      <c r="AS108" s="121">
        <f>AS58</f>
        <v>3.4242640687119286</v>
      </c>
      <c r="AT108" s="121">
        <f>AT58</f>
        <v>3.4242640687119286</v>
      </c>
      <c r="AU108" s="121">
        <f>AU58</f>
        <v>3.4242640687119286</v>
      </c>
      <c r="AV108" s="122">
        <f>AV58</f>
        <v>3.4242640687119286</v>
      </c>
      <c r="AW108" s="204"/>
      <c r="AX108" s="207"/>
    </row>
    <row r="109" spans="1:50" s="76" customFormat="1">
      <c r="A109" s="166" t="s">
        <v>116</v>
      </c>
      <c r="B109" s="211" t="s">
        <v>7</v>
      </c>
      <c r="C109" s="138"/>
      <c r="D109" s="115"/>
      <c r="E109" s="273"/>
      <c r="F109" s="273"/>
      <c r="G109" s="273"/>
      <c r="H109" s="273"/>
      <c r="I109" s="273"/>
      <c r="J109" s="273"/>
      <c r="K109" s="273"/>
      <c r="L109" s="156"/>
      <c r="M109" s="155"/>
      <c r="N109" s="155"/>
      <c r="O109" s="155"/>
      <c r="P109" s="155"/>
      <c r="Q109" s="155"/>
      <c r="R109" s="155"/>
      <c r="S109" s="155"/>
      <c r="T109" s="155"/>
      <c r="U109" s="156"/>
      <c r="V109" s="148">
        <f>V108+AN108</f>
        <v>-0.57573593128807143</v>
      </c>
      <c r="W109" s="148">
        <f>W108+AO108</f>
        <v>0.42426406871192857</v>
      </c>
      <c r="X109" s="148">
        <f>X108+AP108</f>
        <v>0.42426406871192857</v>
      </c>
      <c r="Y109" s="148">
        <f>Y108+AQ108</f>
        <v>0.42426406871192857</v>
      </c>
      <c r="Z109" s="148">
        <f>Z108+AR108</f>
        <v>0.42426406871192857</v>
      </c>
      <c r="AA109" s="148">
        <f>AA108+AS108</f>
        <v>0.42426406871192857</v>
      </c>
      <c r="AB109" s="148">
        <f>AB108+AT108</f>
        <v>0.42426406871192857</v>
      </c>
      <c r="AC109" s="148">
        <f>AC108+AU108</f>
        <v>0.42426406871192857</v>
      </c>
      <c r="AD109" s="149">
        <f>AD108+AV108</f>
        <v>0.42426406871192857</v>
      </c>
      <c r="AE109" s="158">
        <f>IF(V109&lt;0,CEILING(V109,-1),CEILING(V109,1))</f>
        <v>-1</v>
      </c>
      <c r="AF109" s="158">
        <f>IF(W109&lt;0,CEILING(W109,-1),CEILING(W109,1))</f>
        <v>1</v>
      </c>
      <c r="AG109" s="158">
        <f>IF(X109&lt;0,CEILING(X109,-1),CEILING(X109,1))</f>
        <v>1</v>
      </c>
      <c r="AH109" s="158">
        <f>IF(Y109&lt;0,CEILING(Y109,-1),CEILING(Y109,1))</f>
        <v>1</v>
      </c>
      <c r="AI109" s="158">
        <f t="shared" ref="AI109:AK109" si="34">IF(Z109&lt;0,CEILING(Z109,-1),CEILING(Z109,1))</f>
        <v>1</v>
      </c>
      <c r="AJ109" s="158">
        <f t="shared" si="34"/>
        <v>1</v>
      </c>
      <c r="AK109" s="158">
        <f t="shared" si="34"/>
        <v>1</v>
      </c>
      <c r="AL109" s="158">
        <f>IF(AB109&lt;0,CEILING(AB109,-1),CEILING(AB109,1))</f>
        <v>1</v>
      </c>
      <c r="AM109" s="158">
        <f>IF(AC109&lt;0,CEILING(AC109,-1),CEILING(AC109,1))</f>
        <v>1</v>
      </c>
      <c r="AN109" s="155"/>
      <c r="AO109" s="155"/>
      <c r="AP109" s="155"/>
      <c r="AQ109" s="155"/>
      <c r="AR109" s="155"/>
      <c r="AS109" s="155"/>
      <c r="AT109" s="155"/>
      <c r="AU109" s="155"/>
      <c r="AV109" s="156"/>
      <c r="AW109" s="203"/>
      <c r="AX109" s="164" t="s">
        <v>97</v>
      </c>
    </row>
    <row r="110" spans="1:50" s="76" customFormat="1">
      <c r="A110" s="2"/>
      <c r="B110" s="74"/>
      <c r="C110" s="6"/>
      <c r="D110" s="2"/>
      <c r="E110" s="271"/>
      <c r="F110" s="271"/>
      <c r="G110" s="271"/>
      <c r="H110" s="271"/>
      <c r="I110" s="271"/>
      <c r="J110" s="271"/>
      <c r="K110" s="271"/>
      <c r="L110" s="154"/>
      <c r="M110" s="153"/>
      <c r="N110" s="153"/>
      <c r="O110" s="153"/>
      <c r="P110" s="153"/>
      <c r="Q110" s="153"/>
      <c r="R110" s="153"/>
      <c r="S110" s="153"/>
      <c r="T110" s="153"/>
      <c r="U110" s="154"/>
      <c r="V110" s="26"/>
      <c r="W110" s="26"/>
      <c r="X110" s="26"/>
      <c r="Y110" s="26"/>
      <c r="Z110" s="26"/>
      <c r="AA110" s="26"/>
      <c r="AB110" s="26"/>
      <c r="AC110" s="26"/>
      <c r="AD110" s="45"/>
      <c r="AE110" s="160"/>
      <c r="AF110" s="160"/>
      <c r="AG110" s="160"/>
      <c r="AH110" s="160"/>
      <c r="AI110" s="160"/>
      <c r="AJ110" s="160"/>
      <c r="AK110" s="160"/>
      <c r="AL110" s="160"/>
      <c r="AM110" s="160"/>
      <c r="AN110" s="153"/>
      <c r="AO110" s="153"/>
      <c r="AP110" s="153"/>
      <c r="AQ110" s="153"/>
      <c r="AR110" s="153"/>
      <c r="AS110" s="153"/>
      <c r="AT110" s="153"/>
      <c r="AU110" s="153"/>
      <c r="AV110" s="154"/>
      <c r="AW110" s="154"/>
      <c r="AX110" s="157"/>
    </row>
    <row r="111" spans="1:50" ht="13.5" thickBot="1">
      <c r="A111" s="30" t="s">
        <v>40</v>
      </c>
      <c r="B111" s="58"/>
      <c r="C111" s="31"/>
      <c r="D111" s="30"/>
      <c r="E111" s="31"/>
      <c r="F111" s="31"/>
      <c r="G111" s="31"/>
      <c r="H111" s="31"/>
      <c r="I111" s="31"/>
      <c r="J111" s="31"/>
      <c r="K111" s="31"/>
      <c r="L111" s="58"/>
      <c r="M111" s="29"/>
      <c r="N111" s="29"/>
      <c r="O111" s="29"/>
      <c r="P111" s="29"/>
      <c r="Q111" s="29"/>
      <c r="R111" s="29"/>
      <c r="S111" s="29"/>
      <c r="T111" s="29"/>
      <c r="U111" s="56"/>
      <c r="V111" s="29"/>
      <c r="W111" s="29"/>
      <c r="X111" s="29"/>
      <c r="Y111" s="29"/>
      <c r="Z111" s="29"/>
      <c r="AA111" s="29"/>
      <c r="AB111" s="29"/>
      <c r="AC111" s="69"/>
      <c r="AD111" s="57"/>
      <c r="AE111" s="69"/>
      <c r="AF111" s="69"/>
      <c r="AG111" s="69"/>
      <c r="AH111" s="69"/>
      <c r="AI111" s="69"/>
      <c r="AJ111" s="69"/>
      <c r="AK111" s="69"/>
      <c r="AL111" s="69"/>
      <c r="AM111" s="69"/>
      <c r="AN111" s="29"/>
      <c r="AO111" s="29"/>
      <c r="AP111" s="29"/>
      <c r="AQ111" s="29"/>
      <c r="AR111" s="29"/>
      <c r="AS111" s="29"/>
      <c r="AT111" s="29"/>
      <c r="AU111" s="29"/>
      <c r="AV111" s="56"/>
      <c r="AW111" s="56"/>
      <c r="AX111" s="18" t="s">
        <v>41</v>
      </c>
    </row>
    <row r="120" spans="50:50">
      <c r="AX120" s="12" t="s">
        <v>63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6:L26"/>
    <mergeCell ref="M26:U26"/>
    <mergeCell ref="V26:AD26"/>
    <mergeCell ref="AE26:AM26"/>
    <mergeCell ref="E27:L27"/>
    <mergeCell ref="N27:U27"/>
    <mergeCell ref="W27:AD27"/>
    <mergeCell ref="AF27:AM27"/>
    <mergeCell ref="E36:L36"/>
    <mergeCell ref="N36:U36"/>
    <mergeCell ref="W36:AD36"/>
    <mergeCell ref="AF36:AM36"/>
    <mergeCell ref="AO36:AV36"/>
    <mergeCell ref="D35:L35"/>
    <mergeCell ref="M35:U35"/>
    <mergeCell ref="V35:AD35"/>
    <mergeCell ref="AE35:AM35"/>
    <mergeCell ref="AN35:AV35"/>
    <mergeCell ref="D67:L67"/>
    <mergeCell ref="M67:U67"/>
    <mergeCell ref="V67:AD67"/>
    <mergeCell ref="E68:L68"/>
    <mergeCell ref="N68:U68"/>
    <mergeCell ref="W68:AD68"/>
    <mergeCell ref="E86:L86"/>
    <mergeCell ref="N86:U86"/>
    <mergeCell ref="W86:AD86"/>
    <mergeCell ref="AF86:AM86"/>
    <mergeCell ref="AO86:AV86"/>
    <mergeCell ref="D85:L85"/>
    <mergeCell ref="M85:U85"/>
    <mergeCell ref="V85:AD85"/>
    <mergeCell ref="AE85:AM85"/>
    <mergeCell ref="AN85:AV85"/>
  </mergeCells>
  <conditionalFormatting sqref="E105:L105">
    <cfRule type="cellIs" dxfId="7" priority="2" stopIfTrue="1" operator="greaterThan">
      <formula>$AW$105</formula>
    </cfRule>
  </conditionalFormatting>
  <conditionalFormatting sqref="AX111">
    <cfRule type="cellIs" dxfId="6" priority="7" stopIfTrue="1" operator="equal">
      <formula>"Yes"</formula>
    </cfRule>
    <cfRule type="cellIs" dxfId="5" priority="8" stopIfTrue="1" operator="notEqual">
      <formula>"Yes"</formula>
    </cfRule>
  </conditionalFormatting>
  <conditionalFormatting sqref="D103:L103">
    <cfRule type="cellIs" dxfId="4" priority="10" stopIfTrue="1" operator="lessThan">
      <formula>$AW$103</formula>
    </cfRule>
  </conditionalFormatting>
  <conditionalFormatting sqref="M87:U87">
    <cfRule type="cellIs" dxfId="3" priority="11" stopIfTrue="1" operator="lessThan">
      <formula>$AW$87</formula>
    </cfRule>
  </conditionalFormatting>
  <conditionalFormatting sqref="M95:U95">
    <cfRule type="cellIs" dxfId="2" priority="12" stopIfTrue="1" operator="lessThan">
      <formula>$AW$95</formula>
    </cfRule>
  </conditionalFormatting>
  <conditionalFormatting sqref="V91:AD91">
    <cfRule type="cellIs" dxfId="1" priority="13" stopIfTrue="1" operator="lessThan">
      <formula>$AW$91</formula>
    </cfRule>
  </conditionalFormatting>
  <conditionalFormatting sqref="V99:AD99">
    <cfRule type="cellIs" dxfId="0" priority="14" stopIfTrue="1" operator="lessThan">
      <formula>$AW$99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16.7.1.1.2-1</vt:lpstr>
      <vt:lpstr>16.7.1.1.2-3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2024-02-01T16:34:24Z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2024-01-31T11:16:51Z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caa3343d-26bd-45b3-8a4d-1f4b437c5cd0</vt:lpwstr>
  </property>
  <property fmtid="{D5CDD505-2E9C-101B-9397-08002B2CF9AE}" pid="13" name="MSIP_Label_9764cdcd-3664-4d05-9615-7cbf65a4f0a8_ContentBits">
    <vt:lpwstr>0</vt:lpwstr>
  </property>
</Properties>
</file>